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M. Insurance 2011-2012 Brkdwn" sheetId="1" r:id="rId1"/>
  </sheets>
  <definedNames>
    <definedName name="_xlnm._FilterDatabase" localSheetId="0" hidden="1">'M. Insurance 2011-2012 Brkdwn'!$A$5:$AK$81</definedName>
    <definedName name="_xlnm.Print_Area" localSheetId="0">'M. Insurance 2011-2012 Brkdwn'!$A$1:$AK$79</definedName>
    <definedName name="_xlnm.Print_Titles" localSheetId="0">'M. Insurance 2011-2012 Brkdwn'!$1:$6</definedName>
    <definedName name="Statues">'M. Insurance 2011-2012 Brkdwn'!$E$2:$E$78</definedName>
  </definedNames>
  <calcPr calcId="125725"/>
</workbook>
</file>

<file path=xl/calcChain.xml><?xml version="1.0" encoding="utf-8"?>
<calcChain xmlns="http://schemas.openxmlformats.org/spreadsheetml/2006/main">
  <c r="I7" i="1"/>
  <c r="H81"/>
  <c r="G81"/>
  <c r="F81"/>
  <c r="E81"/>
  <c r="B81"/>
  <c r="A81"/>
  <c r="AH79"/>
  <c r="AG79"/>
  <c r="AF79"/>
  <c r="AE79"/>
  <c r="AD79"/>
  <c r="AC79"/>
  <c r="AB79"/>
  <c r="AA79"/>
  <c r="Z79"/>
  <c r="Y79"/>
  <c r="X79"/>
  <c r="R79"/>
  <c r="AR77"/>
  <c r="AO77"/>
  <c r="AN77"/>
  <c r="AM77"/>
  <c r="AP77" s="1"/>
  <c r="AK77"/>
  <c r="AL77" s="1"/>
  <c r="J77"/>
  <c r="A77"/>
  <c r="AO76"/>
  <c r="AN76"/>
  <c r="AQ76" s="1"/>
  <c r="AM76"/>
  <c r="AP76" s="1"/>
  <c r="AL76"/>
  <c r="AK76"/>
  <c r="J76"/>
  <c r="A76"/>
  <c r="AP75"/>
  <c r="AO75"/>
  <c r="AN75"/>
  <c r="AQ75" s="1"/>
  <c r="AM75"/>
  <c r="AL75"/>
  <c r="AK75"/>
  <c r="J75"/>
  <c r="A75"/>
  <c r="AQ74"/>
  <c r="AP74"/>
  <c r="AO74"/>
  <c r="AR74" s="1"/>
  <c r="AN74"/>
  <c r="AM74"/>
  <c r="AL74"/>
  <c r="AK74"/>
  <c r="J74"/>
  <c r="A74"/>
  <c r="AR73"/>
  <c r="AQ73"/>
  <c r="AP73"/>
  <c r="AO73"/>
  <c r="AS73" s="1"/>
  <c r="AN73"/>
  <c r="AM73"/>
  <c r="AK73"/>
  <c r="AL73" s="1"/>
  <c r="J73"/>
  <c r="A73"/>
  <c r="AS72"/>
  <c r="AR72"/>
  <c r="AQ72"/>
  <c r="AP72"/>
  <c r="AO72"/>
  <c r="H72" s="1"/>
  <c r="AN72"/>
  <c r="AM72"/>
  <c r="AK72"/>
  <c r="AL72" s="1"/>
  <c r="J72"/>
  <c r="A72"/>
  <c r="AT71"/>
  <c r="AS71"/>
  <c r="AR71"/>
  <c r="AQ71"/>
  <c r="AP71"/>
  <c r="AO71"/>
  <c r="AN71"/>
  <c r="AM71"/>
  <c r="J71"/>
  <c r="A71"/>
  <c r="AS70"/>
  <c r="AT70" s="1"/>
  <c r="AR70"/>
  <c r="AQ70"/>
  <c r="AP70"/>
  <c r="AO70"/>
  <c r="AN70"/>
  <c r="AM70"/>
  <c r="J70"/>
  <c r="A70"/>
  <c r="AS69"/>
  <c r="AR69"/>
  <c r="AQ69"/>
  <c r="AP69"/>
  <c r="AO69"/>
  <c r="AN69"/>
  <c r="AM69"/>
  <c r="AK69"/>
  <c r="J69"/>
  <c r="H69"/>
  <c r="A69"/>
  <c r="AS68"/>
  <c r="AT68" s="1"/>
  <c r="AR68"/>
  <c r="AO68"/>
  <c r="AN68"/>
  <c r="AQ68" s="1"/>
  <c r="AM68"/>
  <c r="AP68" s="1"/>
  <c r="AK68"/>
  <c r="AL68" s="1"/>
  <c r="J68"/>
  <c r="H68"/>
  <c r="A68"/>
  <c r="AO67"/>
  <c r="AN67"/>
  <c r="AQ67" s="1"/>
  <c r="AM67"/>
  <c r="AP67" s="1"/>
  <c r="J67"/>
  <c r="A67"/>
  <c r="AO66"/>
  <c r="AN66"/>
  <c r="AQ66" s="1"/>
  <c r="AM66"/>
  <c r="AP66" s="1"/>
  <c r="AK66"/>
  <c r="J66"/>
  <c r="A66"/>
  <c r="AP65"/>
  <c r="AO65"/>
  <c r="AR65" s="1"/>
  <c r="AN65"/>
  <c r="AQ65" s="1"/>
  <c r="AM65"/>
  <c r="AL65"/>
  <c r="AK65"/>
  <c r="J65"/>
  <c r="A65"/>
  <c r="AR64"/>
  <c r="AQ64"/>
  <c r="AP64"/>
  <c r="AO64"/>
  <c r="AN64"/>
  <c r="AM64"/>
  <c r="AK64"/>
  <c r="AL64" s="1"/>
  <c r="J64"/>
  <c r="A64"/>
  <c r="AS63"/>
  <c r="AR63"/>
  <c r="AQ63"/>
  <c r="AP63"/>
  <c r="AO63"/>
  <c r="H63" s="1"/>
  <c r="AN63"/>
  <c r="AM63"/>
  <c r="AK63"/>
  <c r="AL63" s="1"/>
  <c r="J63"/>
  <c r="A63"/>
  <c r="AT62"/>
  <c r="AS62"/>
  <c r="AR62"/>
  <c r="AQ62"/>
  <c r="AP62"/>
  <c r="AO62"/>
  <c r="AN62"/>
  <c r="AM62"/>
  <c r="AL62"/>
  <c r="AK62"/>
  <c r="J62"/>
  <c r="A62"/>
  <c r="AR61"/>
  <c r="AQ61"/>
  <c r="AO61"/>
  <c r="AN61"/>
  <c r="AM61"/>
  <c r="AL61"/>
  <c r="AK61"/>
  <c r="J61"/>
  <c r="A61"/>
  <c r="AS60"/>
  <c r="AR60"/>
  <c r="AO60"/>
  <c r="AN60"/>
  <c r="AQ60" s="1"/>
  <c r="AM60"/>
  <c r="AP60" s="1"/>
  <c r="AK60"/>
  <c r="AL60" s="1"/>
  <c r="J60"/>
  <c r="I60"/>
  <c r="H60"/>
  <c r="A60"/>
  <c r="AO59"/>
  <c r="AN59"/>
  <c r="AQ59" s="1"/>
  <c r="AM59"/>
  <c r="AP59" s="1"/>
  <c r="AL59"/>
  <c r="AK59"/>
  <c r="J59"/>
  <c r="A59"/>
  <c r="AO58"/>
  <c r="AN58"/>
  <c r="AQ58" s="1"/>
  <c r="AM58"/>
  <c r="AP58" s="1"/>
  <c r="AL58"/>
  <c r="AK58"/>
  <c r="J58"/>
  <c r="A58"/>
  <c r="AP57"/>
  <c r="AO57"/>
  <c r="AR57" s="1"/>
  <c r="AN57"/>
  <c r="AQ57" s="1"/>
  <c r="AM57"/>
  <c r="J57"/>
  <c r="A57"/>
  <c r="AP56"/>
  <c r="AO56"/>
  <c r="AR56" s="1"/>
  <c r="AN56"/>
  <c r="AQ56" s="1"/>
  <c r="AM56"/>
  <c r="AI56"/>
  <c r="AK56" s="1"/>
  <c r="J56"/>
  <c r="A56"/>
  <c r="AS55"/>
  <c r="AR55"/>
  <c r="AQ55"/>
  <c r="AP55"/>
  <c r="AO55"/>
  <c r="H55" s="1"/>
  <c r="AN55"/>
  <c r="AM55"/>
  <c r="AL55"/>
  <c r="AK55"/>
  <c r="J55"/>
  <c r="A55"/>
  <c r="AR54"/>
  <c r="AQ54"/>
  <c r="AO54"/>
  <c r="AN54"/>
  <c r="AM54"/>
  <c r="AL54"/>
  <c r="AK54"/>
  <c r="J54"/>
  <c r="A54"/>
  <c r="AS53"/>
  <c r="AR53"/>
  <c r="AO53"/>
  <c r="AN53"/>
  <c r="AQ53" s="1"/>
  <c r="AM53"/>
  <c r="AP53" s="1"/>
  <c r="AK53"/>
  <c r="AL53" s="1"/>
  <c r="J53"/>
  <c r="H53"/>
  <c r="A53"/>
  <c r="AO52"/>
  <c r="AN52"/>
  <c r="AQ52" s="1"/>
  <c r="AM52"/>
  <c r="AP52" s="1"/>
  <c r="AL52"/>
  <c r="AK52"/>
  <c r="J52"/>
  <c r="A52"/>
  <c r="AO51"/>
  <c r="AN51"/>
  <c r="AQ51" s="1"/>
  <c r="AM51"/>
  <c r="AP51" s="1"/>
  <c r="AL51"/>
  <c r="AK51"/>
  <c r="J51"/>
  <c r="A51"/>
  <c r="AQ50"/>
  <c r="AP50"/>
  <c r="AO50"/>
  <c r="AR50" s="1"/>
  <c r="AN50"/>
  <c r="AM50"/>
  <c r="AL50"/>
  <c r="AK50"/>
  <c r="J50"/>
  <c r="A50"/>
  <c r="AQ49"/>
  <c r="AP49"/>
  <c r="AO49"/>
  <c r="AR49" s="1"/>
  <c r="AN49"/>
  <c r="AM49"/>
  <c r="AK49"/>
  <c r="AL49" s="1"/>
  <c r="J49"/>
  <c r="A49"/>
  <c r="AS48"/>
  <c r="AR48"/>
  <c r="AQ48"/>
  <c r="AP48"/>
  <c r="AO48"/>
  <c r="AN48"/>
  <c r="AM48"/>
  <c r="AK48"/>
  <c r="AL48" s="1"/>
  <c r="J48"/>
  <c r="A48"/>
  <c r="AS47"/>
  <c r="AR47"/>
  <c r="AQ47"/>
  <c r="AP47"/>
  <c r="AO47"/>
  <c r="H47" s="1"/>
  <c r="AN47"/>
  <c r="AM47"/>
  <c r="AL47"/>
  <c r="AK47"/>
  <c r="J47"/>
  <c r="A47"/>
  <c r="AR46"/>
  <c r="AQ46"/>
  <c r="AO46"/>
  <c r="AN46"/>
  <c r="AM46"/>
  <c r="AL46"/>
  <c r="AK46"/>
  <c r="J46"/>
  <c r="A46"/>
  <c r="AR45"/>
  <c r="AO45"/>
  <c r="AN45"/>
  <c r="AQ45" s="1"/>
  <c r="AM45"/>
  <c r="AP45" s="1"/>
  <c r="AK45"/>
  <c r="AL45" s="1"/>
  <c r="J45"/>
  <c r="A45"/>
  <c r="AO44"/>
  <c r="AN44"/>
  <c r="AQ44" s="1"/>
  <c r="AM44"/>
  <c r="AP44" s="1"/>
  <c r="AL44"/>
  <c r="AK44"/>
  <c r="J44"/>
  <c r="A44"/>
  <c r="AP43"/>
  <c r="AO43"/>
  <c r="AN43"/>
  <c r="AQ43" s="1"/>
  <c r="AM43"/>
  <c r="J43"/>
  <c r="A43"/>
  <c r="AP42"/>
  <c r="AO42"/>
  <c r="AN42"/>
  <c r="AQ42" s="1"/>
  <c r="AM42"/>
  <c r="AK42"/>
  <c r="AI42"/>
  <c r="J42"/>
  <c r="A42"/>
  <c r="AS41"/>
  <c r="AR41"/>
  <c r="AQ41"/>
  <c r="AP41"/>
  <c r="AO41"/>
  <c r="H41" s="1"/>
  <c r="AN41"/>
  <c r="AM41"/>
  <c r="AK41"/>
  <c r="AL41" s="1"/>
  <c r="J41"/>
  <c r="A41"/>
  <c r="AT40"/>
  <c r="AS40"/>
  <c r="AR40"/>
  <c r="AQ40"/>
  <c r="AP40"/>
  <c r="AO40"/>
  <c r="AN40"/>
  <c r="AM40"/>
  <c r="AL40"/>
  <c r="AK40"/>
  <c r="J40"/>
  <c r="A40"/>
  <c r="AS39"/>
  <c r="AT39" s="1"/>
  <c r="AR39"/>
  <c r="H39" s="1"/>
  <c r="AQ39"/>
  <c r="AO39"/>
  <c r="AN39"/>
  <c r="AM39"/>
  <c r="AP39" s="1"/>
  <c r="AL39"/>
  <c r="AK39"/>
  <c r="J39"/>
  <c r="A39"/>
  <c r="AR38"/>
  <c r="AO38"/>
  <c r="AN38"/>
  <c r="AQ38" s="1"/>
  <c r="AM38"/>
  <c r="AP38" s="1"/>
  <c r="AL38"/>
  <c r="AK38"/>
  <c r="J38"/>
  <c r="A38"/>
  <c r="AO37"/>
  <c r="AN37"/>
  <c r="AQ37" s="1"/>
  <c r="AM37"/>
  <c r="AP37" s="1"/>
  <c r="AL37"/>
  <c r="AK37"/>
  <c r="J37"/>
  <c r="A37"/>
  <c r="AP36"/>
  <c r="AO36"/>
  <c r="AN36"/>
  <c r="AQ36" s="1"/>
  <c r="AM36"/>
  <c r="AL36"/>
  <c r="AK36"/>
  <c r="J36"/>
  <c r="A36"/>
  <c r="AP35"/>
  <c r="AO35"/>
  <c r="AN35"/>
  <c r="AQ35" s="1"/>
  <c r="AM35"/>
  <c r="J35"/>
  <c r="A35"/>
  <c r="AP34"/>
  <c r="AO34"/>
  <c r="AN34"/>
  <c r="AQ34" s="1"/>
  <c r="AM34"/>
  <c r="AK34"/>
  <c r="J34"/>
  <c r="A34"/>
  <c r="AS33"/>
  <c r="AR33"/>
  <c r="AQ33"/>
  <c r="AP33"/>
  <c r="AO33"/>
  <c r="AN33"/>
  <c r="AM33"/>
  <c r="AK33"/>
  <c r="AL33" s="1"/>
  <c r="J33"/>
  <c r="A33"/>
  <c r="AS32"/>
  <c r="AT32" s="1"/>
  <c r="AR32"/>
  <c r="AQ32"/>
  <c r="AP32"/>
  <c r="AO32"/>
  <c r="AN32"/>
  <c r="AM32"/>
  <c r="AK32"/>
  <c r="AL32" s="1"/>
  <c r="J32"/>
  <c r="A32"/>
  <c r="AR31"/>
  <c r="AQ31"/>
  <c r="AO31"/>
  <c r="AN31"/>
  <c r="AM31"/>
  <c r="AP31" s="1"/>
  <c r="AL31"/>
  <c r="AK31"/>
  <c r="J31"/>
  <c r="A31"/>
  <c r="AS30"/>
  <c r="I30" s="1"/>
  <c r="AR30"/>
  <c r="AO30"/>
  <c r="AN30"/>
  <c r="AQ30" s="1"/>
  <c r="AM30"/>
  <c r="AP30" s="1"/>
  <c r="AK30"/>
  <c r="AL30" s="1"/>
  <c r="J30"/>
  <c r="H30"/>
  <c r="A30"/>
  <c r="AO29"/>
  <c r="AN29"/>
  <c r="AQ29" s="1"/>
  <c r="AM29"/>
  <c r="AP29" s="1"/>
  <c r="AL29"/>
  <c r="AK29"/>
  <c r="J29"/>
  <c r="A29"/>
  <c r="AO28"/>
  <c r="AN28"/>
  <c r="AQ28" s="1"/>
  <c r="AM28"/>
  <c r="AP28" s="1"/>
  <c r="AL28"/>
  <c r="AK28"/>
  <c r="J28"/>
  <c r="A28"/>
  <c r="AQ27"/>
  <c r="AP27"/>
  <c r="AO27"/>
  <c r="AN27"/>
  <c r="AM27"/>
  <c r="AL27"/>
  <c r="AK27"/>
  <c r="J27"/>
  <c r="A27"/>
  <c r="AQ26"/>
  <c r="AP26"/>
  <c r="AO26"/>
  <c r="AR26" s="1"/>
  <c r="AN26"/>
  <c r="AM26"/>
  <c r="AK26"/>
  <c r="AL26" s="1"/>
  <c r="J26"/>
  <c r="A26"/>
  <c r="AS25"/>
  <c r="AR25"/>
  <c r="AQ25"/>
  <c r="AP25"/>
  <c r="AO25"/>
  <c r="AN25"/>
  <c r="AM25"/>
  <c r="AK25"/>
  <c r="AL25" s="1"/>
  <c r="J25"/>
  <c r="A25"/>
  <c r="AS24"/>
  <c r="I24" s="1"/>
  <c r="AR24"/>
  <c r="AQ24"/>
  <c r="AP24"/>
  <c r="AO24"/>
  <c r="AN24"/>
  <c r="AM24"/>
  <c r="J24"/>
  <c r="A24"/>
  <c r="AS23"/>
  <c r="AT23" s="1"/>
  <c r="AR23"/>
  <c r="AQ23"/>
  <c r="AP23"/>
  <c r="AO23"/>
  <c r="AN23"/>
  <c r="AM23"/>
  <c r="J23"/>
  <c r="A23"/>
  <c r="AS22"/>
  <c r="AR22"/>
  <c r="AQ22"/>
  <c r="AP22"/>
  <c r="AO22"/>
  <c r="H22" s="1"/>
  <c r="AN22"/>
  <c r="AM22"/>
  <c r="J22"/>
  <c r="A22"/>
  <c r="AS21"/>
  <c r="I21" s="1"/>
  <c r="AR21"/>
  <c r="AQ21"/>
  <c r="AP21"/>
  <c r="AO21"/>
  <c r="AN21"/>
  <c r="AM21"/>
  <c r="AK21"/>
  <c r="AI21"/>
  <c r="AI79" s="1"/>
  <c r="J21"/>
  <c r="H21"/>
  <c r="A21"/>
  <c r="AO20"/>
  <c r="AN20"/>
  <c r="AQ20" s="1"/>
  <c r="AM20"/>
  <c r="AP20" s="1"/>
  <c r="AL20"/>
  <c r="AK20"/>
  <c r="J20"/>
  <c r="A20"/>
  <c r="AP19"/>
  <c r="AO19"/>
  <c r="AN19"/>
  <c r="AQ19" s="1"/>
  <c r="AM19"/>
  <c r="AL19"/>
  <c r="AK19"/>
  <c r="J19"/>
  <c r="A19"/>
  <c r="AP18"/>
  <c r="AO18"/>
  <c r="AN18"/>
  <c r="AQ18" s="1"/>
  <c r="AM18"/>
  <c r="AL18"/>
  <c r="AK18"/>
  <c r="J18"/>
  <c r="A18"/>
  <c r="AR17"/>
  <c r="AQ17"/>
  <c r="AP17"/>
  <c r="AO17"/>
  <c r="AN17"/>
  <c r="AM17"/>
  <c r="AK17"/>
  <c r="AL17" s="1"/>
  <c r="J17"/>
  <c r="A17"/>
  <c r="AS16"/>
  <c r="AR16"/>
  <c r="AQ16"/>
  <c r="AP16"/>
  <c r="AO16"/>
  <c r="AN16"/>
  <c r="AM16"/>
  <c r="AK16"/>
  <c r="AL16" s="1"/>
  <c r="J16"/>
  <c r="A16"/>
  <c r="AS15"/>
  <c r="AR15"/>
  <c r="AQ15"/>
  <c r="AP15"/>
  <c r="AO15"/>
  <c r="H15" s="1"/>
  <c r="AN15"/>
  <c r="AM15"/>
  <c r="AL15"/>
  <c r="AK15"/>
  <c r="J15"/>
  <c r="A15"/>
  <c r="AS14"/>
  <c r="AR14"/>
  <c r="H14" s="1"/>
  <c r="AQ14"/>
  <c r="AO14"/>
  <c r="AN14"/>
  <c r="AM14"/>
  <c r="AP14" s="1"/>
  <c r="AL14"/>
  <c r="AK14"/>
  <c r="J14"/>
  <c r="A14"/>
  <c r="AR13"/>
  <c r="AO13"/>
  <c r="AN13"/>
  <c r="AQ13" s="1"/>
  <c r="AM13"/>
  <c r="AP13" s="1"/>
  <c r="AK13"/>
  <c r="AL13" s="1"/>
  <c r="J13"/>
  <c r="H13"/>
  <c r="A13"/>
  <c r="AO12"/>
  <c r="AN12"/>
  <c r="AQ12" s="1"/>
  <c r="AM12"/>
  <c r="AP12" s="1"/>
  <c r="AL12"/>
  <c r="AK12"/>
  <c r="J12"/>
  <c r="A12"/>
  <c r="AO11"/>
  <c r="AN11"/>
  <c r="AQ11" s="1"/>
  <c r="AM11"/>
  <c r="AP11" s="1"/>
  <c r="J11"/>
  <c r="A11"/>
  <c r="AO10"/>
  <c r="AN10"/>
  <c r="AQ10" s="1"/>
  <c r="AM10"/>
  <c r="AP10" s="1"/>
  <c r="J10"/>
  <c r="A10"/>
  <c r="AO9"/>
  <c r="AN9"/>
  <c r="AQ9" s="1"/>
  <c r="AM9"/>
  <c r="AP9" s="1"/>
  <c r="J9"/>
  <c r="A9"/>
  <c r="AO8"/>
  <c r="AN8"/>
  <c r="AQ8" s="1"/>
  <c r="AM8"/>
  <c r="AP8" s="1"/>
  <c r="AK8"/>
  <c r="J8"/>
  <c r="A8"/>
  <c r="AQ7"/>
  <c r="AP7"/>
  <c r="AO7"/>
  <c r="AN7"/>
  <c r="AM7"/>
  <c r="AL7"/>
  <c r="AK7"/>
  <c r="J7"/>
  <c r="J79" s="1"/>
  <c r="J81" s="1"/>
  <c r="A7"/>
  <c r="AT4"/>
  <c r="AS4"/>
  <c r="AR4"/>
  <c r="AP4"/>
  <c r="AT55" s="1"/>
  <c r="AP3"/>
  <c r="K30" l="1"/>
  <c r="L30" s="1"/>
  <c r="M30" s="1"/>
  <c r="H7"/>
  <c r="H35"/>
  <c r="H46"/>
  <c r="H77"/>
  <c r="H61"/>
  <c r="K21"/>
  <c r="L21"/>
  <c r="H57"/>
  <c r="H58"/>
  <c r="K60"/>
  <c r="L60" s="1"/>
  <c r="O60" s="1"/>
  <c r="AR42"/>
  <c r="AS42"/>
  <c r="H42"/>
  <c r="AT41"/>
  <c r="I41"/>
  <c r="AR67"/>
  <c r="H67" s="1"/>
  <c r="AS67"/>
  <c r="AR19"/>
  <c r="H19" s="1"/>
  <c r="AS19"/>
  <c r="AR27"/>
  <c r="H27"/>
  <c r="AS27"/>
  <c r="AS54"/>
  <c r="AP54"/>
  <c r="H54" s="1"/>
  <c r="H59"/>
  <c r="AR59"/>
  <c r="AS59"/>
  <c r="AT63"/>
  <c r="I63"/>
  <c r="AS64"/>
  <c r="H64"/>
  <c r="AR66"/>
  <c r="H66" s="1"/>
  <c r="AS66"/>
  <c r="AT21"/>
  <c r="I62"/>
  <c r="I71"/>
  <c r="H16"/>
  <c r="H23"/>
  <c r="I53"/>
  <c r="AT69"/>
  <c r="AT15"/>
  <c r="AT22"/>
  <c r="H32"/>
  <c r="AT47"/>
  <c r="H48"/>
  <c r="AT53"/>
  <c r="I55"/>
  <c r="I69"/>
  <c r="I15"/>
  <c r="I22"/>
  <c r="H24"/>
  <c r="AS38"/>
  <c r="H45"/>
  <c r="AS45"/>
  <c r="I47"/>
  <c r="AR28"/>
  <c r="H28" s="1"/>
  <c r="AS28"/>
  <c r="AR43"/>
  <c r="AS43"/>
  <c r="AR36"/>
  <c r="H36" s="1"/>
  <c r="AS36"/>
  <c r="AS61"/>
  <c r="AP61"/>
  <c r="AS12"/>
  <c r="AR12"/>
  <c r="H12" s="1"/>
  <c r="AS10"/>
  <c r="AR10"/>
  <c r="H10" s="1"/>
  <c r="AR11"/>
  <c r="H11" s="1"/>
  <c r="AS11"/>
  <c r="AS17"/>
  <c r="H17"/>
  <c r="AS46"/>
  <c r="AP46"/>
  <c r="AR58"/>
  <c r="AS58"/>
  <c r="AT72"/>
  <c r="I72"/>
  <c r="AT73"/>
  <c r="I73"/>
  <c r="AT60"/>
  <c r="I14"/>
  <c r="K24"/>
  <c r="L24" s="1"/>
  <c r="H70"/>
  <c r="AS31"/>
  <c r="H33"/>
  <c r="H38"/>
  <c r="H40"/>
  <c r="H62"/>
  <c r="H71"/>
  <c r="AR18"/>
  <c r="H18" s="1"/>
  <c r="AS18"/>
  <c r="AR34"/>
  <c r="H34" s="1"/>
  <c r="AS34"/>
  <c r="AT33"/>
  <c r="I33"/>
  <c r="AS20"/>
  <c r="AR20"/>
  <c r="H20" s="1"/>
  <c r="AR7"/>
  <c r="AS7"/>
  <c r="AR9"/>
  <c r="H9" s="1"/>
  <c r="AS9"/>
  <c r="AT16"/>
  <c r="I16"/>
  <c r="AR29"/>
  <c r="H29" s="1"/>
  <c r="AS29"/>
  <c r="AR35"/>
  <c r="AS35"/>
  <c r="AR52"/>
  <c r="H52" s="1"/>
  <c r="AS52"/>
  <c r="H76"/>
  <c r="AR76"/>
  <c r="AS76"/>
  <c r="AT14"/>
  <c r="AT30"/>
  <c r="I23"/>
  <c r="H25"/>
  <c r="H43"/>
  <c r="I70"/>
  <c r="AR37"/>
  <c r="AS37"/>
  <c r="AS26"/>
  <c r="H26"/>
  <c r="AT25"/>
  <c r="I25"/>
  <c r="AS8"/>
  <c r="AR8"/>
  <c r="H8" s="1"/>
  <c r="AR44"/>
  <c r="H44" s="1"/>
  <c r="AS44"/>
  <c r="AT48"/>
  <c r="I48"/>
  <c r="AS49"/>
  <c r="H49"/>
  <c r="AR51"/>
  <c r="H51" s="1"/>
  <c r="AS51"/>
  <c r="AR75"/>
  <c r="AS75"/>
  <c r="H75"/>
  <c r="AQ77"/>
  <c r="AS77"/>
  <c r="I40"/>
  <c r="AK79"/>
  <c r="AS13"/>
  <c r="AT24"/>
  <c r="H31"/>
  <c r="I32"/>
  <c r="H37"/>
  <c r="I39"/>
  <c r="I68"/>
  <c r="H50"/>
  <c r="H65"/>
  <c r="H74"/>
  <c r="H73"/>
  <c r="AS50"/>
  <c r="H56"/>
  <c r="AS56"/>
  <c r="AS57"/>
  <c r="AS65"/>
  <c r="AS74"/>
  <c r="S24" l="1"/>
  <c r="N24"/>
  <c r="I57"/>
  <c r="AT57"/>
  <c r="AT76"/>
  <c r="I76"/>
  <c r="AT29"/>
  <c r="I29"/>
  <c r="AT18"/>
  <c r="I18"/>
  <c r="I58"/>
  <c r="AT58"/>
  <c r="AT43"/>
  <c r="I43"/>
  <c r="K62"/>
  <c r="L62" s="1"/>
  <c r="O62" s="1"/>
  <c r="AT59"/>
  <c r="I59"/>
  <c r="AT19"/>
  <c r="I19"/>
  <c r="I75"/>
  <c r="AT75"/>
  <c r="AT44"/>
  <c r="I44"/>
  <c r="AT37"/>
  <c r="I37"/>
  <c r="I31"/>
  <c r="AT31"/>
  <c r="I38"/>
  <c r="AT38"/>
  <c r="L71"/>
  <c r="K71"/>
  <c r="AT42"/>
  <c r="I42"/>
  <c r="K16"/>
  <c r="L16" s="1"/>
  <c r="M16" s="1"/>
  <c r="K33"/>
  <c r="L33" s="1"/>
  <c r="M33" s="1"/>
  <c r="K14"/>
  <c r="L14" s="1"/>
  <c r="M14" s="1"/>
  <c r="I51"/>
  <c r="AT51"/>
  <c r="I10"/>
  <c r="AT10"/>
  <c r="K22"/>
  <c r="L22"/>
  <c r="AT50"/>
  <c r="I50"/>
  <c r="K32"/>
  <c r="L32"/>
  <c r="M32" s="1"/>
  <c r="AT26"/>
  <c r="I26"/>
  <c r="AT35"/>
  <c r="I35"/>
  <c r="AT7"/>
  <c r="K72"/>
  <c r="L72" s="1"/>
  <c r="O72" s="1"/>
  <c r="AT11"/>
  <c r="I11"/>
  <c r="AT36"/>
  <c r="I36"/>
  <c r="L63"/>
  <c r="O63" s="1"/>
  <c r="K63"/>
  <c r="N21"/>
  <c r="S21"/>
  <c r="AT52"/>
  <c r="I52"/>
  <c r="I46"/>
  <c r="AT46"/>
  <c r="AT12"/>
  <c r="I12"/>
  <c r="K69"/>
  <c r="L69"/>
  <c r="AT65"/>
  <c r="I65"/>
  <c r="K15"/>
  <c r="L15"/>
  <c r="M15" s="1"/>
  <c r="AT74"/>
  <c r="I74"/>
  <c r="I13"/>
  <c r="AT13"/>
  <c r="K70"/>
  <c r="L70" s="1"/>
  <c r="I20"/>
  <c r="AT20"/>
  <c r="L48"/>
  <c r="O48" s="1"/>
  <c r="K48"/>
  <c r="I34"/>
  <c r="AT34"/>
  <c r="I17"/>
  <c r="AT17"/>
  <c r="I61"/>
  <c r="AT61"/>
  <c r="AT45"/>
  <c r="I45"/>
  <c r="AT64"/>
  <c r="I64"/>
  <c r="AT27"/>
  <c r="I27"/>
  <c r="K68"/>
  <c r="L68"/>
  <c r="O68" s="1"/>
  <c r="K40"/>
  <c r="L40" s="1"/>
  <c r="M40" s="1"/>
  <c r="K25"/>
  <c r="L25"/>
  <c r="M25" s="1"/>
  <c r="AT8"/>
  <c r="I8"/>
  <c r="AT28"/>
  <c r="I28"/>
  <c r="I66"/>
  <c r="AT66"/>
  <c r="I67"/>
  <c r="AT67"/>
  <c r="AT56"/>
  <c r="I56"/>
  <c r="K39"/>
  <c r="L39"/>
  <c r="M39" s="1"/>
  <c r="AT77"/>
  <c r="I77"/>
  <c r="AT49"/>
  <c r="I49"/>
  <c r="K23"/>
  <c r="L23" s="1"/>
  <c r="I9"/>
  <c r="AT9"/>
  <c r="K73"/>
  <c r="L73" s="1"/>
  <c r="V73" s="1"/>
  <c r="V79" s="1"/>
  <c r="K47"/>
  <c r="L47"/>
  <c r="O47" s="1"/>
  <c r="K55"/>
  <c r="L55"/>
  <c r="T55" s="1"/>
  <c r="T79" s="1"/>
  <c r="K53"/>
  <c r="L53"/>
  <c r="O53" s="1"/>
  <c r="I54"/>
  <c r="AT54"/>
  <c r="K41"/>
  <c r="L41"/>
  <c r="O41" s="1"/>
  <c r="P70" l="1"/>
  <c r="S70"/>
  <c r="N23"/>
  <c r="S23"/>
  <c r="K18"/>
  <c r="L18"/>
  <c r="M18" s="1"/>
  <c r="L28"/>
  <c r="M28" s="1"/>
  <c r="K28"/>
  <c r="L36"/>
  <c r="M36" s="1"/>
  <c r="K36"/>
  <c r="N22"/>
  <c r="S22"/>
  <c r="AL21" s="1"/>
  <c r="K43"/>
  <c r="L43"/>
  <c r="K54"/>
  <c r="L54" s="1"/>
  <c r="O54" s="1"/>
  <c r="L66"/>
  <c r="K66"/>
  <c r="P71"/>
  <c r="S71"/>
  <c r="K67"/>
  <c r="L67"/>
  <c r="K34"/>
  <c r="L34" s="1"/>
  <c r="K13"/>
  <c r="L13" s="1"/>
  <c r="M13" s="1"/>
  <c r="K51"/>
  <c r="L51" s="1"/>
  <c r="O51" s="1"/>
  <c r="K42"/>
  <c r="L42" s="1"/>
  <c r="K59"/>
  <c r="L59" s="1"/>
  <c r="O59" s="1"/>
  <c r="L17"/>
  <c r="M17" s="1"/>
  <c r="K17"/>
  <c r="K10"/>
  <c r="L10"/>
  <c r="K31"/>
  <c r="L31" s="1"/>
  <c r="M31" s="1"/>
  <c r="L58"/>
  <c r="O58" s="1"/>
  <c r="K58"/>
  <c r="L57"/>
  <c r="K57"/>
  <c r="L56"/>
  <c r="K56"/>
  <c r="L8"/>
  <c r="K8"/>
  <c r="K27"/>
  <c r="L27"/>
  <c r="M27" s="1"/>
  <c r="K65"/>
  <c r="L65" s="1"/>
  <c r="O65" s="1"/>
  <c r="K52"/>
  <c r="L52" s="1"/>
  <c r="O52" s="1"/>
  <c r="K11"/>
  <c r="L11" s="1"/>
  <c r="S11" s="1"/>
  <c r="K26"/>
  <c r="L26"/>
  <c r="M26" s="1"/>
  <c r="L19"/>
  <c r="M19" s="1"/>
  <c r="K19"/>
  <c r="K9"/>
  <c r="L9" s="1"/>
  <c r="K61"/>
  <c r="L61" s="1"/>
  <c r="O61" s="1"/>
  <c r="K20"/>
  <c r="L20"/>
  <c r="M20" s="1"/>
  <c r="K46"/>
  <c r="L46" s="1"/>
  <c r="O46" s="1"/>
  <c r="K38"/>
  <c r="L38" s="1"/>
  <c r="M38" s="1"/>
  <c r="L75"/>
  <c r="U75" s="1"/>
  <c r="U79" s="1"/>
  <c r="K75"/>
  <c r="K49"/>
  <c r="L49" s="1"/>
  <c r="O49" s="1"/>
  <c r="K64"/>
  <c r="L64"/>
  <c r="O64" s="1"/>
  <c r="S69"/>
  <c r="P69"/>
  <c r="K37"/>
  <c r="L37" s="1"/>
  <c r="M37" s="1"/>
  <c r="L35"/>
  <c r="K35"/>
  <c r="K76"/>
  <c r="L76"/>
  <c r="W76" s="1"/>
  <c r="W79" s="1"/>
  <c r="F83"/>
  <c r="G83"/>
  <c r="H83"/>
  <c r="K77"/>
  <c r="L77"/>
  <c r="Q77" s="1"/>
  <c r="K45"/>
  <c r="L45" s="1"/>
  <c r="O45" s="1"/>
  <c r="K74"/>
  <c r="L74" s="1"/>
  <c r="Q74" s="1"/>
  <c r="Q79" s="1"/>
  <c r="Q81" s="1"/>
  <c r="K12"/>
  <c r="L12" s="1"/>
  <c r="M12" s="1"/>
  <c r="I79"/>
  <c r="I81" s="1"/>
  <c r="K7"/>
  <c r="K50"/>
  <c r="L50" s="1"/>
  <c r="O50" s="1"/>
  <c r="K44"/>
  <c r="L44"/>
  <c r="O44" s="1"/>
  <c r="O79" s="1"/>
  <c r="K29"/>
  <c r="L29" s="1"/>
  <c r="M29" s="1"/>
  <c r="S34" l="1"/>
  <c r="N34"/>
  <c r="N9"/>
  <c r="S9"/>
  <c r="S42"/>
  <c r="P42"/>
  <c r="P79" s="1"/>
  <c r="O81" s="1"/>
  <c r="S8"/>
  <c r="N8"/>
  <c r="N79" s="1"/>
  <c r="P67"/>
  <c r="S67"/>
  <c r="P43"/>
  <c r="S43"/>
  <c r="N35"/>
  <c r="S35"/>
  <c r="P57"/>
  <c r="S57"/>
  <c r="P66"/>
  <c r="S66"/>
  <c r="U81"/>
  <c r="K79"/>
  <c r="K81" s="1"/>
  <c r="L81" s="1"/>
  <c r="P56"/>
  <c r="S56"/>
  <c r="AL56" s="1"/>
  <c r="N10"/>
  <c r="S10"/>
  <c r="AL69"/>
  <c r="L7"/>
  <c r="I82" l="1"/>
  <c r="M7"/>
  <c r="M79" s="1"/>
  <c r="M81" s="1"/>
  <c r="L79"/>
  <c r="AL34"/>
  <c r="AL66"/>
  <c r="AL42"/>
  <c r="S79"/>
  <c r="S81" s="1"/>
  <c r="AL8"/>
</calcChain>
</file>

<file path=xl/sharedStrings.xml><?xml version="1.0" encoding="utf-8"?>
<sst xmlns="http://schemas.openxmlformats.org/spreadsheetml/2006/main" count="279" uniqueCount="196">
  <si>
    <r>
      <rPr>
        <b/>
        <sz val="16"/>
        <rFont val="Traditional Arabic"/>
        <family val="1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  <family val="1"/>
      </rPr>
      <t>)</t>
    </r>
  </si>
  <si>
    <t>العمر
باليوم</t>
  </si>
  <si>
    <t>الفئة</t>
  </si>
  <si>
    <t>Class
(C)</t>
  </si>
  <si>
    <t>Class
(B)</t>
  </si>
  <si>
    <t>Class
(A)</t>
  </si>
  <si>
    <t>م</t>
  </si>
  <si>
    <t>الإسم</t>
  </si>
  <si>
    <t>رقم الكارت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</si>
  <si>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</si>
  <si>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</si>
  <si>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</si>
  <si>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</si>
  <si>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</si>
  <si>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</si>
  <si>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</si>
  <si>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</si>
  <si>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</si>
  <si>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</si>
  <si>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From
16
days
to
6
months</t>
  </si>
  <si>
    <t>From
6
months
to
18
years</t>
  </si>
  <si>
    <t>From
18
years</t>
  </si>
  <si>
    <t>شركات</t>
  </si>
  <si>
    <t>موظفين</t>
  </si>
  <si>
    <t>مساهمين</t>
  </si>
  <si>
    <t>سوفيكو للإستثمارات</t>
  </si>
  <si>
    <t>المالية سوفيكو</t>
  </si>
  <si>
    <t>كونرينت للإستثمار العقارى</t>
  </si>
  <si>
    <r>
      <t>تأمين
أسرة الموظف
(</t>
    </r>
    <r>
      <rPr>
        <b/>
        <sz val="12"/>
        <color theme="0"/>
        <rFont val="Traditional Arabic"/>
        <family val="1"/>
      </rPr>
      <t>60 %</t>
    </r>
    <r>
      <rPr>
        <b/>
        <sz val="14"/>
        <color theme="0"/>
        <rFont val="Traditional Arabic"/>
        <family val="1"/>
      </rPr>
      <t>)</t>
    </r>
  </si>
  <si>
    <r>
      <t>تأمين
خلاف
أسرة 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
[يدفع نقداً]</t>
    </r>
  </si>
  <si>
    <r>
      <t>تأمين
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</t>
    </r>
  </si>
  <si>
    <r>
      <t>تأمين
أسرة الموظف
(</t>
    </r>
    <r>
      <rPr>
        <b/>
        <sz val="12"/>
        <color theme="0"/>
        <rFont val="Traditional Arabic"/>
        <family val="1"/>
      </rPr>
      <t>40 %</t>
    </r>
    <r>
      <rPr>
        <b/>
        <sz val="14"/>
        <color theme="0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</si>
  <si>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</si>
  <si>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</si>
  <si>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</si>
  <si>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</si>
  <si>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</si>
  <si>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</si>
  <si>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</si>
  <si>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</si>
  <si>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</si>
  <si>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</si>
  <si>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</si>
  <si>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</si>
  <si>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</si>
  <si>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</si>
  <si>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</si>
  <si>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
Per
Day</t>
  </si>
  <si>
    <t>70015-1-29-1</t>
  </si>
  <si>
    <t>موظف</t>
  </si>
  <si>
    <t>70015-1-29-2</t>
  </si>
  <si>
    <t>زوجة</t>
  </si>
  <si>
    <t>70015-1-29-3</t>
  </si>
  <si>
    <t>إبنة</t>
  </si>
  <si>
    <t>70015-1-29-4</t>
  </si>
  <si>
    <t>70015-1-39-1</t>
  </si>
  <si>
    <t>أم</t>
  </si>
  <si>
    <t>70015-1-8-1</t>
  </si>
  <si>
    <t>موظفة</t>
  </si>
  <si>
    <t>70015-1-3-1</t>
  </si>
  <si>
    <t>70015-1-2-1</t>
  </si>
  <si>
    <t>70015-1-10-1</t>
  </si>
  <si>
    <t>70015-1-10-2</t>
  </si>
  <si>
    <t>70015-1-10-3</t>
  </si>
  <si>
    <t>70015-1-10-5</t>
  </si>
  <si>
    <t>إبن</t>
  </si>
  <si>
    <t>70015-1-10-4</t>
  </si>
  <si>
    <t>70015-1-20-1</t>
  </si>
  <si>
    <t>70015-1-20-2</t>
  </si>
  <si>
    <t>70015-1-21-1</t>
  </si>
  <si>
    <t>70015-1-20-4</t>
  </si>
  <si>
    <t>70015-1-20-3</t>
  </si>
  <si>
    <t>70015-1-27-1</t>
  </si>
  <si>
    <t>70015-1-27-2</t>
  </si>
  <si>
    <t>70015-1-27-3</t>
  </si>
  <si>
    <t>70015-1-27-4</t>
  </si>
  <si>
    <t>70015-1-27-5</t>
  </si>
  <si>
    <t>70015-1-7-1</t>
  </si>
  <si>
    <t>70015-1-5-1</t>
  </si>
  <si>
    <t>70015-1-4-1</t>
  </si>
  <si>
    <t>70015-1-18-1</t>
  </si>
  <si>
    <t>70015-1-18-2</t>
  </si>
  <si>
    <t>70015-1-19-1</t>
  </si>
  <si>
    <t>70015-1-26-1</t>
  </si>
  <si>
    <t>70015-1-26-2</t>
  </si>
  <si>
    <t>70015-1-26-5</t>
  </si>
  <si>
    <t>70015-1-26-4</t>
  </si>
  <si>
    <t>70015-1-26-3</t>
  </si>
  <si>
    <t>70015-1-14-1</t>
  </si>
  <si>
    <t>70015-1-14-2</t>
  </si>
  <si>
    <t>70015-1-30-1</t>
  </si>
  <si>
    <t>70015-1-24-1</t>
  </si>
  <si>
    <t>70015-1-24-2</t>
  </si>
  <si>
    <t>70015-1-31-1</t>
  </si>
  <si>
    <t>70015-1-24-3</t>
  </si>
  <si>
    <t>70015-1-1-1</t>
  </si>
  <si>
    <t>70015-1-12-1</t>
  </si>
  <si>
    <t>70015-1-12-2</t>
  </si>
  <si>
    <t>70015-1-13-1</t>
  </si>
  <si>
    <t>70015-1-33-1</t>
  </si>
  <si>
    <t>70015-1-15-1</t>
  </si>
  <si>
    <t>70015-1-16-1</t>
  </si>
  <si>
    <t>70015-1-41-1</t>
  </si>
  <si>
    <t>70015-1-41-2</t>
  </si>
  <si>
    <t>70015-1-17-1</t>
  </si>
  <si>
    <t>70015-1-28-1</t>
  </si>
  <si>
    <t>70015-1-28-2</t>
  </si>
  <si>
    <t>70015-1-28-3</t>
  </si>
  <si>
    <t>70015-1-28-5</t>
  </si>
  <si>
    <t>70015-1-28-6</t>
  </si>
  <si>
    <t>70015-1-28-4</t>
  </si>
  <si>
    <t>70015-1-23-1</t>
  </si>
  <si>
    <t>70015-1-32-1</t>
  </si>
  <si>
    <t>70015-1-23-3</t>
  </si>
  <si>
    <t>70015-1-38-1</t>
  </si>
  <si>
    <t>70015-1-38-4</t>
  </si>
  <si>
    <t>70015-1-38-2</t>
  </si>
  <si>
    <t>70015-1-38-3</t>
  </si>
  <si>
    <t>70015-1-6-1</t>
  </si>
  <si>
    <t>70015-1-34-1</t>
  </si>
  <si>
    <t>70015-1-35-1</t>
  </si>
  <si>
    <t>70015-1-36-1</t>
  </si>
  <si>
    <t>70015-1-37-1</t>
  </si>
  <si>
    <t>70015-1-40-1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</si>
  <si>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</si>
  <si>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</si>
  <si>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</si>
  <si>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</si>
  <si>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</si>
  <si>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</si>
  <si>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</si>
  <si>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</si>
  <si>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</si>
  <si>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</si>
  <si>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</si>
  <si>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</si>
  <si>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</si>
  <si>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</si>
  <si>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</si>
  <si>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</si>
  <si>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</si>
  <si>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</si>
  <si>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</si>
  <si>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</si>
  <si>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</si>
  <si>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</si>
  <si>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</si>
  <si>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</si>
  <si>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</si>
  <si>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</si>
  <si>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</si>
  <si>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</si>
  <si>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</si>
  <si>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</si>
  <si>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</si>
  <si>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</si>
  <si>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</si>
  <si>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</si>
  <si>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</si>
  <si>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</si>
  <si>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</si>
  <si>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</si>
  <si>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</si>
  <si>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</si>
  <si>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</si>
  <si>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</si>
  <si>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</si>
  <si>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</si>
  <si>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</si>
  <si>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</si>
  <si>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</si>
  <si>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</si>
  <si>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</si>
  <si>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</si>
  <si>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</si>
  <si>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</si>
  <si>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</si>
  <si>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</si>
  <si>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</si>
  <si>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</si>
  <si>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</si>
  <si>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</si>
  <si>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</si>
  <si>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</si>
  <si>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</si>
  <si>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</si>
  <si>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</si>
  <si>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</si>
  <si>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</si>
  <si>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</si>
  <si>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</si>
  <si>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</si>
  <si>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</si>
  <si>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</si>
  <si>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</si>
  <si>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ع</t>
  </si>
</sst>
</file>

<file path=xl/styles.xml><?xml version="1.0" encoding="utf-8"?>
<styleSheet xmlns="http://schemas.openxmlformats.org/spreadsheetml/2006/main">
  <numFmts count="3">
    <numFmt numFmtId="164" formatCode="#,###.00_-;[Red]\(#,###.00\)"/>
    <numFmt numFmtId="165" formatCode="_(#,##0.00_);[Red]_(\(#,##0.00\);_(\-\-_);_(@_)"/>
    <numFmt numFmtId="166" formatCode="#,###_-;[Red]\(#,###\)"/>
  </numFmts>
  <fonts count="3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sz val="14"/>
      <color rgb="FFC00000"/>
      <name val="Book Antiqua"/>
      <family val="1"/>
    </font>
    <font>
      <sz val="12"/>
      <color rgb="FFFFFF66"/>
      <name val="Book Antiqua"/>
      <family val="1"/>
    </font>
    <font>
      <b/>
      <sz val="14"/>
      <name val="Traditional Arabic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color theme="0"/>
      <name val="Traditional Arabic"/>
      <family val="1"/>
    </font>
    <font>
      <sz val="14"/>
      <color rgb="FF0000FF"/>
      <name val="Book Antiqua"/>
      <family val="1"/>
    </font>
    <font>
      <b/>
      <sz val="12"/>
      <color rgb="FF0000FF"/>
      <name val="Book Antiqua"/>
      <family val="1"/>
    </font>
    <font>
      <sz val="8"/>
      <color rgb="FFFFFF66"/>
      <name val="Book Antiqua"/>
      <family val="1"/>
    </font>
    <font>
      <sz val="12"/>
      <color rgb="FFFF0000"/>
      <name val="Book Antiqua"/>
      <family val="1"/>
    </font>
    <font>
      <b/>
      <sz val="12"/>
      <color theme="0"/>
      <name val="Traditional Arabic"/>
      <family val="1"/>
    </font>
    <font>
      <sz val="12"/>
      <color rgb="FF0000FF"/>
      <name val="Book Antiqua"/>
      <family val="1"/>
    </font>
    <font>
      <sz val="14"/>
      <color theme="0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8"/>
      <color rgb="FFC00000"/>
      <name val="Book Antiqua"/>
      <family val="1"/>
    </font>
    <font>
      <b/>
      <sz val="14"/>
      <color rgb="FF0000FF"/>
      <name val="Traditional Arabic"/>
      <family val="1"/>
    </font>
    <font>
      <sz val="14"/>
      <color rgb="FF0000FF"/>
      <name val="Times New Roman"/>
      <family val="1"/>
    </font>
    <font>
      <b/>
      <sz val="12"/>
      <color theme="0"/>
      <name val="Book Antiqua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12"/>
      <color rgb="FFFFFF00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color theme="1"/>
      <name val="Book Antiqua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rgb="FF6D99C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B8CCE4"/>
        <bgColor indexed="64"/>
      </patternFill>
    </fill>
  </fills>
  <borders count="37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medium">
        <color rgb="FF3366FF"/>
      </right>
      <top style="hair">
        <color theme="0"/>
      </top>
      <bottom/>
      <diagonal/>
    </border>
    <border>
      <left style="medium">
        <color rgb="FF3366FF"/>
      </left>
      <right style="medium">
        <color rgb="FF3366FF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rgb="FF3366FF"/>
      </right>
      <top/>
      <bottom/>
      <diagonal/>
    </border>
    <border>
      <left style="medium">
        <color rgb="FF3366FF"/>
      </left>
      <right style="medium">
        <color rgb="FF3366FF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rgb="FF3366FF"/>
      </right>
      <top/>
      <bottom style="hair">
        <color theme="0"/>
      </bottom>
      <diagonal/>
    </border>
    <border>
      <left style="medium">
        <color rgb="FF3366FF"/>
      </left>
      <right style="medium">
        <color rgb="FF3366FF"/>
      </right>
      <top/>
      <bottom style="hair">
        <color theme="0"/>
      </bottom>
      <diagonal/>
    </border>
    <border>
      <left/>
      <right/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37" fontId="28" fillId="3" borderId="33" applyBorder="0" applyProtection="0">
      <alignment vertical="center"/>
    </xf>
    <xf numFmtId="37" fontId="29" fillId="4" borderId="34" applyBorder="0">
      <alignment horizontal="left" vertical="center" indent="1"/>
    </xf>
    <xf numFmtId="37" fontId="30" fillId="0" borderId="35">
      <alignment vertical="center"/>
    </xf>
    <xf numFmtId="0" fontId="30" fillId="5" borderId="36" applyNumberFormat="0">
      <alignment horizontal="left" vertical="top" indent="1"/>
    </xf>
    <xf numFmtId="0" fontId="30" fillId="3" borderId="0" applyBorder="0">
      <alignment horizontal="left" vertical="center" indent="1"/>
    </xf>
    <xf numFmtId="0" fontId="30" fillId="0" borderId="36" applyNumberFormat="0" applyFill="0">
      <alignment horizontal="centerContinuous" vertical="top"/>
    </xf>
    <xf numFmtId="0" fontId="1" fillId="0" borderId="0"/>
    <xf numFmtId="0" fontId="31" fillId="0" borderId="0"/>
  </cellStyleXfs>
  <cellXfs count="169">
    <xf numFmtId="0" fontId="0" fillId="0" borderId="0" xfId="0"/>
    <xf numFmtId="0" fontId="2" fillId="0" borderId="0" xfId="1" applyFont="1" applyBorder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164" fontId="9" fillId="2" borderId="3" xfId="1" applyNumberFormat="1" applyFont="1" applyFill="1" applyBorder="1" applyAlignment="1">
      <alignment horizontal="right"/>
    </xf>
    <xf numFmtId="164" fontId="9" fillId="2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9" fillId="2" borderId="3" xfId="1" applyNumberFormat="1" applyFont="1" applyFill="1" applyBorder="1" applyAlignment="1">
      <alignment horizontal="center" wrapText="1"/>
    </xf>
    <xf numFmtId="164" fontId="9" fillId="2" borderId="5" xfId="1" applyNumberFormat="1" applyFont="1" applyFill="1" applyBorder="1" applyAlignment="1">
      <alignment horizontal="center" wrapText="1"/>
    </xf>
    <xf numFmtId="164" fontId="9" fillId="2" borderId="5" xfId="1" applyNumberFormat="1" applyFont="1" applyFill="1" applyBorder="1" applyAlignment="1">
      <alignment horizontal="center"/>
    </xf>
    <xf numFmtId="164" fontId="9" fillId="2" borderId="4" xfId="1" applyNumberFormat="1" applyFont="1" applyFill="1" applyBorder="1" applyAlignment="1">
      <alignment horizontal="center" wrapText="1"/>
    </xf>
    <xf numFmtId="164" fontId="9" fillId="2" borderId="6" xfId="1" applyNumberFormat="1" applyFont="1" applyFill="1" applyBorder="1" applyAlignment="1">
      <alignment horizontal="center"/>
    </xf>
    <xf numFmtId="0" fontId="10" fillId="0" borderId="0" xfId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wrapText="1"/>
    </xf>
    <xf numFmtId="0" fontId="12" fillId="0" borderId="0" xfId="1" applyFont="1" applyAlignment="1">
      <alignment wrapText="1"/>
    </xf>
    <xf numFmtId="164" fontId="9" fillId="2" borderId="7" xfId="1" applyNumberFormat="1" applyFont="1" applyFill="1" applyBorder="1" applyAlignment="1">
      <alignment horizontal="right"/>
    </xf>
    <xf numFmtId="164" fontId="9" fillId="2" borderId="8" xfId="1" applyNumberFormat="1" applyFont="1" applyFill="1" applyBorder="1" applyAlignment="1">
      <alignment horizontal="right"/>
    </xf>
    <xf numFmtId="164" fontId="9" fillId="2" borderId="7" xfId="1" applyNumberFormat="1" applyFont="1" applyFill="1" applyBorder="1" applyAlignment="1">
      <alignment horizontal="center" wrapText="1"/>
    </xf>
    <xf numFmtId="164" fontId="9" fillId="2" borderId="9" xfId="1" applyNumberFormat="1" applyFont="1" applyFill="1" applyBorder="1" applyAlignment="1">
      <alignment horizontal="center" wrapText="1"/>
    </xf>
    <xf numFmtId="164" fontId="9" fillId="2" borderId="9" xfId="1" applyNumberFormat="1" applyFont="1" applyFill="1" applyBorder="1" applyAlignment="1">
      <alignment horizontal="center"/>
    </xf>
    <xf numFmtId="164" fontId="9" fillId="2" borderId="8" xfId="1" applyNumberFormat="1" applyFont="1" applyFill="1" applyBorder="1" applyAlignment="1">
      <alignment horizontal="center" wrapText="1"/>
    </xf>
    <xf numFmtId="164" fontId="9" fillId="2" borderId="10" xfId="1" applyNumberFormat="1" applyFont="1" applyFill="1" applyBorder="1" applyAlignment="1">
      <alignment horizontal="center"/>
    </xf>
    <xf numFmtId="3" fontId="5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5" fillId="0" borderId="0" xfId="1" applyNumberFormat="1" applyFont="1" applyAlignment="1">
      <alignment horizontal="center" vertical="center"/>
    </xf>
    <xf numFmtId="164" fontId="9" fillId="2" borderId="11" xfId="1" applyNumberFormat="1" applyFont="1" applyFill="1" applyBorder="1" applyAlignment="1">
      <alignment horizontal="right"/>
    </xf>
    <xf numFmtId="0" fontId="16" fillId="2" borderId="12" xfId="1" applyFont="1" applyFill="1" applyBorder="1" applyAlignment="1">
      <alignment horizontal="right"/>
    </xf>
    <xf numFmtId="0" fontId="16" fillId="0" borderId="0" xfId="1" applyFont="1" applyFill="1" applyBorder="1" applyAlignment="1">
      <alignment horizontal="right"/>
    </xf>
    <xf numFmtId="0" fontId="16" fillId="2" borderId="11" xfId="1" applyFont="1" applyFill="1" applyBorder="1" applyAlignment="1">
      <alignment horizontal="center" wrapText="1"/>
    </xf>
    <xf numFmtId="0" fontId="16" fillId="2" borderId="13" xfId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12" xfId="1" applyNumberFormat="1" applyFont="1" applyFill="1" applyBorder="1" applyAlignment="1">
      <alignment horizontal="center" wrapText="1"/>
    </xf>
    <xf numFmtId="164" fontId="9" fillId="2" borderId="14" xfId="1" applyNumberFormat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4" fontId="17" fillId="0" borderId="0" xfId="1" applyNumberFormat="1" applyFont="1" applyAlignment="1">
      <alignment horizontal="center"/>
    </xf>
    <xf numFmtId="164" fontId="9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" fontId="17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Border="1"/>
    <xf numFmtId="164" fontId="6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166" fontId="11" fillId="0" borderId="7" xfId="1" applyNumberFormat="1" applyFont="1" applyFill="1" applyBorder="1" applyAlignment="1">
      <alignment vertical="center" wrapText="1"/>
    </xf>
    <xf numFmtId="164" fontId="21" fillId="0" borderId="8" xfId="1" applyNumberFormat="1" applyFont="1" applyFill="1" applyBorder="1" applyAlignment="1">
      <alignment horizontal="right" vertical="center" wrapText="1"/>
    </xf>
    <xf numFmtId="164" fontId="21" fillId="0" borderId="0" xfId="1" applyNumberFormat="1" applyFont="1" applyFill="1" applyBorder="1" applyAlignment="1">
      <alignment horizontal="right" vertical="center" wrapText="1"/>
    </xf>
    <xf numFmtId="164" fontId="11" fillId="0" borderId="7" xfId="1" applyNumberFormat="1" applyFont="1" applyFill="1" applyBorder="1" applyAlignment="1">
      <alignment horizontal="right" vertical="center" wrapText="1"/>
    </xf>
    <xf numFmtId="164" fontId="21" fillId="0" borderId="9" xfId="1" applyNumberFormat="1" applyFont="1" applyFill="1" applyBorder="1" applyAlignment="1">
      <alignment horizontal="right" vertical="center" wrapText="1"/>
    </xf>
    <xf numFmtId="14" fontId="15" fillId="0" borderId="9" xfId="1" applyNumberFormat="1" applyFont="1" applyFill="1" applyBorder="1" applyAlignment="1">
      <alignment horizontal="center" vertical="center"/>
    </xf>
    <xf numFmtId="0" fontId="15" fillId="0" borderId="9" xfId="1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center" vertical="center"/>
    </xf>
    <xf numFmtId="165" fontId="15" fillId="0" borderId="15" xfId="1" applyNumberFormat="1" applyFont="1" applyFill="1" applyBorder="1" applyAlignment="1">
      <alignment horizontal="center" vertical="center"/>
    </xf>
    <xf numFmtId="165" fontId="15" fillId="0" borderId="16" xfId="1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 wrapText="1"/>
    </xf>
    <xf numFmtId="165" fontId="18" fillId="0" borderId="17" xfId="1" applyNumberFormat="1" applyFont="1" applyFill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center" vertical="center"/>
    </xf>
    <xf numFmtId="165" fontId="15" fillId="0" borderId="19" xfId="1" applyNumberFormat="1" applyFont="1" applyFill="1" applyBorder="1" applyAlignment="1">
      <alignment horizontal="center" vertical="center"/>
    </xf>
    <xf numFmtId="165" fontId="18" fillId="0" borderId="20" xfId="1" applyNumberFormat="1" applyFont="1" applyFill="1" applyBorder="1" applyAlignment="1">
      <alignment horizontal="center" vertical="center"/>
    </xf>
    <xf numFmtId="165" fontId="15" fillId="0" borderId="21" xfId="1" applyNumberFormat="1" applyFont="1" applyFill="1" applyBorder="1" applyAlignment="1">
      <alignment horizontal="center" vertical="center"/>
    </xf>
    <xf numFmtId="165" fontId="15" fillId="0" borderId="22" xfId="1" applyNumberFormat="1" applyFont="1" applyFill="1" applyBorder="1" applyAlignment="1">
      <alignment horizontal="center" vertical="center"/>
    </xf>
    <xf numFmtId="165" fontId="18" fillId="0" borderId="23" xfId="1" applyNumberFormat="1" applyFont="1" applyFill="1" applyBorder="1" applyAlignment="1">
      <alignment horizontal="center" vertical="center"/>
    </xf>
    <xf numFmtId="166" fontId="18" fillId="0" borderId="7" xfId="1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right" vertical="center" wrapText="1"/>
    </xf>
    <xf numFmtId="164" fontId="18" fillId="0" borderId="7" xfId="1" applyNumberFormat="1" applyFont="1" applyFill="1" applyBorder="1" applyAlignment="1">
      <alignment horizontal="right" vertical="center" wrapText="1"/>
    </xf>
    <xf numFmtId="164" fontId="6" fillId="0" borderId="9" xfId="1" applyNumberFormat="1" applyFont="1" applyFill="1" applyBorder="1" applyAlignment="1">
      <alignment horizontal="right" vertical="center" wrapText="1"/>
    </xf>
    <xf numFmtId="14" fontId="19" fillId="0" borderId="9" xfId="1" applyNumberFormat="1" applyFont="1" applyFill="1" applyBorder="1" applyAlignment="1">
      <alignment horizontal="center" vertical="center"/>
    </xf>
    <xf numFmtId="0" fontId="19" fillId="0" borderId="9" xfId="1" applyNumberFormat="1" applyFont="1" applyFill="1" applyBorder="1" applyAlignment="1">
      <alignment horizontal="center" vertical="center"/>
    </xf>
    <xf numFmtId="165" fontId="18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center" vertical="center"/>
    </xf>
    <xf numFmtId="165" fontId="19" fillId="0" borderId="8" xfId="1" applyNumberFormat="1" applyFont="1" applyFill="1" applyBorder="1" applyAlignment="1">
      <alignment horizontal="center" vertical="center"/>
    </xf>
    <xf numFmtId="165" fontId="18" fillId="0" borderId="10" xfId="1" applyNumberFormat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21" fillId="0" borderId="9" xfId="1" applyNumberFormat="1" applyFont="1" applyFill="1" applyBorder="1" applyAlignment="1">
      <alignment horizontal="right" vertical="center"/>
    </xf>
    <xf numFmtId="166" fontId="18" fillId="0" borderId="11" xfId="1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horizontal="right"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/>
    </xf>
    <xf numFmtId="14" fontId="19" fillId="0" borderId="13" xfId="1" applyNumberFormat="1" applyFont="1" applyFill="1" applyBorder="1" applyAlignment="1">
      <alignment horizontal="center" vertical="center"/>
    </xf>
    <xf numFmtId="0" fontId="19" fillId="0" borderId="13" xfId="1" applyNumberFormat="1" applyFont="1" applyFill="1" applyBorder="1" applyAlignment="1">
      <alignment horizontal="center" vertical="center"/>
    </xf>
    <xf numFmtId="165" fontId="18" fillId="0" borderId="13" xfId="1" applyNumberFormat="1" applyFont="1" applyFill="1" applyBorder="1" applyAlignment="1">
      <alignment horizontal="right" vertical="center"/>
    </xf>
    <xf numFmtId="165" fontId="19" fillId="0" borderId="13" xfId="1" applyNumberFormat="1" applyFont="1" applyFill="1" applyBorder="1" applyAlignment="1">
      <alignment horizontal="right" vertical="center"/>
    </xf>
    <xf numFmtId="165" fontId="15" fillId="0" borderId="13" xfId="1" applyNumberFormat="1" applyFont="1" applyFill="1" applyBorder="1" applyAlignment="1">
      <alignment horizontal="center" vertical="center"/>
    </xf>
    <xf numFmtId="165" fontId="15" fillId="0" borderId="13" xfId="1" applyNumberFormat="1" applyFont="1" applyFill="1" applyBorder="1" applyAlignment="1">
      <alignment horizontal="right" vertical="center"/>
    </xf>
    <xf numFmtId="165" fontId="15" fillId="0" borderId="12" xfId="1" applyNumberFormat="1" applyFont="1" applyFill="1" applyBorder="1" applyAlignment="1">
      <alignment horizontal="center" vertical="center"/>
    </xf>
    <xf numFmtId="165" fontId="18" fillId="0" borderId="1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9" fillId="0" borderId="24" xfId="1" applyNumberFormat="1" applyFont="1" applyFill="1" applyBorder="1" applyAlignment="1">
      <alignment horizontal="center" vertical="center"/>
    </xf>
    <xf numFmtId="164" fontId="9" fillId="2" borderId="25" xfId="1" applyNumberFormat="1" applyFont="1" applyFill="1" applyBorder="1" applyAlignment="1">
      <alignment horizontal="center" vertical="center" wrapText="1"/>
    </xf>
    <xf numFmtId="164" fontId="9" fillId="2" borderId="26" xfId="1" applyNumberFormat="1" applyFont="1" applyFill="1" applyBorder="1" applyAlignment="1">
      <alignment horizontal="center" vertical="center" wrapText="1"/>
    </xf>
    <xf numFmtId="164" fontId="9" fillId="2" borderId="25" xfId="1" applyNumberFormat="1" applyFont="1" applyFill="1" applyBorder="1" applyAlignment="1">
      <alignment vertical="center" wrapText="1"/>
    </xf>
    <xf numFmtId="164" fontId="9" fillId="2" borderId="27" xfId="1" applyNumberFormat="1" applyFont="1" applyFill="1" applyBorder="1" applyAlignment="1">
      <alignment vertical="center" wrapText="1"/>
    </xf>
    <xf numFmtId="165" fontId="9" fillId="2" borderId="27" xfId="1" applyNumberFormat="1" applyFont="1" applyFill="1" applyBorder="1" applyAlignment="1">
      <alignment vertical="center" wrapText="1"/>
    </xf>
    <xf numFmtId="165" fontId="23" fillId="2" borderId="27" xfId="1" applyNumberFormat="1" applyFont="1" applyFill="1" applyBorder="1" applyAlignment="1">
      <alignment horizontal="right" vertical="center"/>
    </xf>
    <xf numFmtId="165" fontId="23" fillId="2" borderId="27" xfId="1" applyNumberFormat="1" applyFont="1" applyFill="1" applyBorder="1" applyAlignment="1">
      <alignment horizontal="center" vertical="center"/>
    </xf>
    <xf numFmtId="165" fontId="23" fillId="2" borderId="26" xfId="1" applyNumberFormat="1" applyFont="1" applyFill="1" applyBorder="1" applyAlignment="1">
      <alignment horizontal="right" vertical="center"/>
    </xf>
    <xf numFmtId="165" fontId="23" fillId="2" borderId="28" xfId="1" applyNumberFormat="1" applyFont="1" applyFill="1" applyBorder="1" applyAlignment="1">
      <alignment horizontal="right" vertical="center"/>
    </xf>
    <xf numFmtId="165" fontId="24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10" fontId="25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29" xfId="1" applyNumberFormat="1" applyFont="1" applyFill="1" applyBorder="1" applyAlignment="1">
      <alignment horizontal="right" vertical="center"/>
    </xf>
    <xf numFmtId="165" fontId="11" fillId="0" borderId="30" xfId="1" applyNumberFormat="1" applyFont="1" applyFill="1" applyBorder="1" applyAlignment="1">
      <alignment horizontal="center" vertical="center"/>
    </xf>
    <xf numFmtId="165" fontId="11" fillId="0" borderId="31" xfId="1" applyNumberFormat="1" applyFont="1" applyFill="1" applyBorder="1" applyAlignment="1">
      <alignment horizontal="center" vertical="center"/>
    </xf>
    <xf numFmtId="165" fontId="11" fillId="0" borderId="32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center" vertical="center" wrapText="1"/>
    </xf>
    <xf numFmtId="165" fontId="27" fillId="0" borderId="30" xfId="1" applyNumberFormat="1" applyFont="1" applyFill="1" applyBorder="1" applyAlignment="1">
      <alignment horizontal="center" vertical="center"/>
    </xf>
    <xf numFmtId="165" fontId="27" fillId="0" borderId="32" xfId="1" applyNumberFormat="1" applyFont="1" applyFill="1" applyBorder="1" applyAlignment="1">
      <alignment horizontal="center" vertical="center"/>
    </xf>
    <xf numFmtId="165" fontId="27" fillId="0" borderId="31" xfId="1" applyNumberFormat="1" applyFont="1" applyFill="1" applyBorder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166" fontId="18" fillId="6" borderId="3" xfId="1" applyNumberFormat="1" applyFont="1" applyFill="1" applyBorder="1" applyAlignment="1">
      <alignment vertical="center" wrapText="1"/>
    </xf>
    <xf numFmtId="164" fontId="6" fillId="6" borderId="4" xfId="1" applyNumberFormat="1" applyFont="1" applyFill="1" applyBorder="1" applyAlignment="1">
      <alignment horizontal="right" vertical="center" wrapText="1"/>
    </xf>
    <xf numFmtId="164" fontId="18" fillId="6" borderId="3" xfId="1" applyNumberFormat="1" applyFont="1" applyFill="1" applyBorder="1" applyAlignment="1">
      <alignment horizontal="right" vertical="center" wrapText="1"/>
    </xf>
    <xf numFmtId="164" fontId="6" fillId="6" borderId="5" xfId="1" applyNumberFormat="1" applyFont="1" applyFill="1" applyBorder="1" applyAlignment="1">
      <alignment horizontal="right" vertical="center" wrapText="1"/>
    </xf>
    <xf numFmtId="14" fontId="19" fillId="6" borderId="5" xfId="1" applyNumberFormat="1" applyFont="1" applyFill="1" applyBorder="1" applyAlignment="1">
      <alignment horizontal="center" vertical="center"/>
    </xf>
    <xf numFmtId="0" fontId="19" fillId="6" borderId="5" xfId="1" applyNumberFormat="1" applyFont="1" applyFill="1" applyBorder="1" applyAlignment="1">
      <alignment horizontal="center" vertical="center"/>
    </xf>
    <xf numFmtId="165" fontId="18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center" vertical="center"/>
    </xf>
    <xf numFmtId="165" fontId="19" fillId="6" borderId="4" xfId="1" applyNumberFormat="1" applyFont="1" applyFill="1" applyBorder="1" applyAlignment="1">
      <alignment horizontal="center" vertical="center"/>
    </xf>
    <xf numFmtId="165" fontId="18" fillId="6" borderId="6" xfId="1" applyNumberFormat="1" applyFont="1" applyFill="1" applyBorder="1" applyAlignment="1">
      <alignment horizontal="center" vertical="center"/>
    </xf>
    <xf numFmtId="166" fontId="18" fillId="6" borderId="7" xfId="1" applyNumberFormat="1" applyFont="1" applyFill="1" applyBorder="1" applyAlignment="1">
      <alignment vertical="center" wrapText="1"/>
    </xf>
    <xf numFmtId="164" fontId="6" fillId="6" borderId="8" xfId="1" applyNumberFormat="1" applyFont="1" applyFill="1" applyBorder="1" applyAlignment="1">
      <alignment horizontal="right" vertical="center" wrapText="1"/>
    </xf>
    <xf numFmtId="164" fontId="18" fillId="6" borderId="7" xfId="1" applyNumberFormat="1" applyFont="1" applyFill="1" applyBorder="1" applyAlignment="1">
      <alignment horizontal="right" vertical="center" wrapText="1"/>
    </xf>
    <xf numFmtId="164" fontId="6" fillId="6" borderId="9" xfId="1" applyNumberFormat="1" applyFont="1" applyFill="1" applyBorder="1" applyAlignment="1">
      <alignment horizontal="right" vertical="center" wrapText="1"/>
    </xf>
    <xf numFmtId="14" fontId="19" fillId="6" borderId="9" xfId="1" applyNumberFormat="1" applyFont="1" applyFill="1" applyBorder="1" applyAlignment="1">
      <alignment horizontal="center" vertical="center"/>
    </xf>
    <xf numFmtId="0" fontId="19" fillId="6" borderId="9" xfId="1" applyNumberFormat="1" applyFont="1" applyFill="1" applyBorder="1" applyAlignment="1">
      <alignment horizontal="center" vertical="center"/>
    </xf>
    <xf numFmtId="165" fontId="18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center" vertical="center"/>
    </xf>
    <xf numFmtId="165" fontId="19" fillId="6" borderId="8" xfId="1" applyNumberFormat="1" applyFont="1" applyFill="1" applyBorder="1" applyAlignment="1">
      <alignment horizontal="center" vertical="center"/>
    </xf>
    <xf numFmtId="165" fontId="18" fillId="6" borderId="10" xfId="1" applyNumberFormat="1" applyFont="1" applyFill="1" applyBorder="1" applyAlignment="1">
      <alignment horizontal="center" vertical="center"/>
    </xf>
  </cellXfs>
  <cellStyles count="10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  <cellStyle name="Normal 3" xfId="9"/>
  </cellStyles>
  <dxfs count="1">
    <dxf>
      <fill>
        <patternFill patternType="solid">
          <bgColor theme="4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9"/>
  <dimension ref="A1:AT83"/>
  <sheetViews>
    <sheetView rightToLeft="1" tabSelected="1" view="pageBreakPreview" zoomScale="80" zoomScaleSheetLayoutView="80" workbookViewId="0">
      <pane xSplit="2" ySplit="5" topLeftCell="C6" activePane="bottomRight" state="frozen"/>
      <selection activeCell="H39" sqref="H39"/>
      <selection pane="topRight" activeCell="H39" sqref="H39"/>
      <selection pane="bottomLeft" activeCell="H39" sqref="H39"/>
      <selection pane="bottomRight" activeCell="A12" sqref="A12"/>
    </sheetView>
  </sheetViews>
  <sheetFormatPr defaultColWidth="20.5703125" defaultRowHeight="18.75"/>
  <cols>
    <col min="1" max="1" width="6.140625" style="7" bestFit="1" customWidth="1"/>
    <col min="2" max="2" width="24.85546875" style="7" bestFit="1" customWidth="1"/>
    <col min="3" max="3" width="1.7109375" style="146" customWidth="1"/>
    <col min="4" max="4" width="14.85546875" style="7" bestFit="1" customWidth="1"/>
    <col min="5" max="5" width="6.140625" style="7" bestFit="1" customWidth="1"/>
    <col min="6" max="6" width="26.85546875" style="7" bestFit="1" customWidth="1"/>
    <col min="7" max="7" width="14.28515625" style="7" bestFit="1" customWidth="1"/>
    <col min="8" max="8" width="32.7109375" style="7" bestFit="1" customWidth="1"/>
    <col min="9" max="9" width="13.7109375" style="7" bestFit="1" customWidth="1"/>
    <col min="10" max="11" width="11.28515625" style="7" bestFit="1" customWidth="1"/>
    <col min="12" max="12" width="13.7109375" style="7" bestFit="1" customWidth="1"/>
    <col min="13" max="13" width="14.85546875" style="7" bestFit="1" customWidth="1"/>
    <col min="14" max="14" width="17" style="7" bestFit="1" customWidth="1"/>
    <col min="15" max="15" width="14.85546875" style="7" bestFit="1" customWidth="1"/>
    <col min="16" max="16" width="17" style="7" bestFit="1" customWidth="1"/>
    <col min="17" max="17" width="14.85546875" style="7" bestFit="1" customWidth="1"/>
    <col min="18" max="18" width="17" style="7" bestFit="1" customWidth="1"/>
    <col min="19" max="19" width="12.42578125" style="7" customWidth="1"/>
    <col min="20" max="23" width="11.28515625" style="7" bestFit="1" customWidth="1"/>
    <col min="24" max="24" width="11.5703125" style="7" bestFit="1" customWidth="1"/>
    <col min="25" max="25" width="12.28515625" style="7" bestFit="1" customWidth="1"/>
    <col min="26" max="32" width="11.28515625" style="7" bestFit="1" customWidth="1"/>
    <col min="33" max="33" width="13.42578125" style="7" bestFit="1" customWidth="1"/>
    <col min="34" max="34" width="11.7109375" style="7" bestFit="1" customWidth="1"/>
    <col min="35" max="35" width="11.5703125" style="7" bestFit="1" customWidth="1"/>
    <col min="36" max="36" width="1.7109375" style="146" customWidth="1"/>
    <col min="37" max="37" width="12.42578125" style="7" bestFit="1" customWidth="1"/>
    <col min="38" max="38" width="7.7109375" style="16" bestFit="1" customWidth="1"/>
    <col min="39" max="39" width="5.5703125" style="124" bestFit="1" customWidth="1"/>
    <col min="40" max="40" width="8.140625" style="124" bestFit="1" customWidth="1"/>
    <col min="41" max="41" width="6" style="124" customWidth="1"/>
    <col min="42" max="42" width="6.7109375" style="124" bestFit="1" customWidth="1"/>
    <col min="43" max="43" width="11.28515625" style="124" bestFit="1" customWidth="1"/>
    <col min="44" max="44" width="7.140625" style="124" bestFit="1" customWidth="1"/>
    <col min="45" max="45" width="12.42578125" style="7" bestFit="1" customWidth="1"/>
    <col min="46" max="46" width="6.7109375" style="7" bestFit="1" customWidth="1"/>
    <col min="47" max="16384" width="20.5703125" style="7"/>
  </cols>
  <sheetData>
    <row r="1" spans="1:46" ht="55.5" customHeight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2">
        <v>40848</v>
      </c>
      <c r="AM1" s="2"/>
      <c r="AN1" s="2"/>
      <c r="AO1" s="3"/>
      <c r="AP1" s="4" t="s">
        <v>1</v>
      </c>
      <c r="AQ1" s="4" t="s">
        <v>2</v>
      </c>
      <c r="AR1" s="5" t="s">
        <v>3</v>
      </c>
      <c r="AS1" s="6" t="s">
        <v>4</v>
      </c>
      <c r="AT1" s="6" t="s">
        <v>5</v>
      </c>
    </row>
    <row r="2" spans="1:46" ht="22.5" customHeight="1">
      <c r="A2" s="8" t="s">
        <v>6</v>
      </c>
      <c r="B2" s="9" t="s">
        <v>7</v>
      </c>
      <c r="C2" s="10"/>
      <c r="D2" s="11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3" t="s">
        <v>13</v>
      </c>
      <c r="J2" s="12" t="s">
        <v>14</v>
      </c>
      <c r="K2" s="12" t="s">
        <v>15</v>
      </c>
      <c r="L2" s="13" t="s">
        <v>16</v>
      </c>
      <c r="M2" s="12" t="s">
        <v>17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 t="s">
        <v>18</v>
      </c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4"/>
      <c r="AJ2" s="10"/>
      <c r="AK2" s="15" t="s">
        <v>16</v>
      </c>
      <c r="AM2" s="3"/>
      <c r="AN2" s="3"/>
      <c r="AO2" s="3"/>
      <c r="AP2" s="17">
        <v>0</v>
      </c>
      <c r="AQ2" s="18">
        <v>1113</v>
      </c>
      <c r="AR2" s="19" t="s">
        <v>19</v>
      </c>
      <c r="AS2" s="20" t="s">
        <v>20</v>
      </c>
      <c r="AT2" s="20" t="s">
        <v>21</v>
      </c>
    </row>
    <row r="3" spans="1:46" ht="22.5" customHeight="1">
      <c r="A3" s="21"/>
      <c r="B3" s="22"/>
      <c r="C3" s="10"/>
      <c r="D3" s="23"/>
      <c r="E3" s="24"/>
      <c r="F3" s="24"/>
      <c r="G3" s="24"/>
      <c r="H3" s="24"/>
      <c r="I3" s="25"/>
      <c r="J3" s="24"/>
      <c r="K3" s="24"/>
      <c r="L3" s="25"/>
      <c r="M3" s="24" t="s">
        <v>22</v>
      </c>
      <c r="N3" s="24"/>
      <c r="O3" s="24"/>
      <c r="P3" s="24"/>
      <c r="Q3" s="24"/>
      <c r="R3" s="24"/>
      <c r="S3" s="24" t="s">
        <v>23</v>
      </c>
      <c r="T3" s="24"/>
      <c r="U3" s="24" t="s">
        <v>24</v>
      </c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6"/>
      <c r="AJ3" s="10"/>
      <c r="AK3" s="27"/>
      <c r="AM3" s="3"/>
      <c r="AN3" s="3"/>
      <c r="AO3" s="3"/>
      <c r="AP3" s="28">
        <f>6*30</f>
        <v>180</v>
      </c>
      <c r="AQ3" s="18">
        <v>1272</v>
      </c>
      <c r="AR3" s="29">
        <v>16</v>
      </c>
      <c r="AS3" s="29">
        <v>6</v>
      </c>
      <c r="AT3" s="29">
        <v>18</v>
      </c>
    </row>
    <row r="4" spans="1:46" ht="22.5" customHeight="1">
      <c r="A4" s="21"/>
      <c r="B4" s="22"/>
      <c r="C4" s="10"/>
      <c r="D4" s="23"/>
      <c r="E4" s="24"/>
      <c r="F4" s="24"/>
      <c r="G4" s="24"/>
      <c r="H4" s="24"/>
      <c r="I4" s="25"/>
      <c r="J4" s="24"/>
      <c r="K4" s="24"/>
      <c r="L4" s="25"/>
      <c r="M4" s="24" t="s">
        <v>25</v>
      </c>
      <c r="N4" s="24"/>
      <c r="O4" s="24" t="s">
        <v>26</v>
      </c>
      <c r="P4" s="24"/>
      <c r="Q4" s="24" t="s">
        <v>27</v>
      </c>
      <c r="R4" s="24"/>
      <c r="S4" s="24" t="s">
        <v>28</v>
      </c>
      <c r="T4" s="24" t="s">
        <v>29</v>
      </c>
      <c r="U4" s="24" t="s">
        <v>195</v>
      </c>
      <c r="V4" s="24" t="s">
        <v>6</v>
      </c>
      <c r="W4" s="24" t="s">
        <v>6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6"/>
      <c r="AJ4" s="10"/>
      <c r="AK4" s="27"/>
      <c r="AM4" s="7"/>
      <c r="AN4" s="7"/>
      <c r="AO4" s="7"/>
      <c r="AP4" s="28">
        <f>18*365.25</f>
        <v>6574.5</v>
      </c>
      <c r="AQ4" s="18">
        <v>1590</v>
      </c>
      <c r="AR4" s="30">
        <f>AR3/365</f>
        <v>4.3835616438356165E-2</v>
      </c>
      <c r="AS4" s="30">
        <f>AS3/12</f>
        <v>0.5</v>
      </c>
      <c r="AT4" s="30">
        <f>AT3/1</f>
        <v>18</v>
      </c>
    </row>
    <row r="5" spans="1:46" ht="95.1" customHeight="1" thickBot="1">
      <c r="A5" s="31"/>
      <c r="B5" s="32"/>
      <c r="C5" s="33"/>
      <c r="D5" s="34"/>
      <c r="E5" s="35"/>
      <c r="F5" s="35"/>
      <c r="G5" s="35"/>
      <c r="H5" s="36"/>
      <c r="I5" s="37"/>
      <c r="J5" s="37"/>
      <c r="K5" s="37"/>
      <c r="L5" s="37"/>
      <c r="M5" s="38" t="s">
        <v>30</v>
      </c>
      <c r="N5" s="38" t="s">
        <v>31</v>
      </c>
      <c r="O5" s="38" t="s">
        <v>30</v>
      </c>
      <c r="P5" s="38" t="s">
        <v>31</v>
      </c>
      <c r="Q5" s="38" t="s">
        <v>30</v>
      </c>
      <c r="R5" s="38" t="s">
        <v>31</v>
      </c>
      <c r="S5" s="36"/>
      <c r="T5" s="36"/>
      <c r="U5" s="36"/>
      <c r="V5" s="36"/>
      <c r="W5" s="36"/>
      <c r="X5" s="38" t="s">
        <v>32</v>
      </c>
      <c r="Y5" s="38" t="s">
        <v>33</v>
      </c>
      <c r="Z5" s="38" t="s">
        <v>34</v>
      </c>
      <c r="AA5" s="38" t="s">
        <v>35</v>
      </c>
      <c r="AB5" s="38" t="s">
        <v>36</v>
      </c>
      <c r="AC5" s="38" t="s">
        <v>37</v>
      </c>
      <c r="AD5" s="38" t="s">
        <v>38</v>
      </c>
      <c r="AE5" s="38" t="s">
        <v>39</v>
      </c>
      <c r="AF5" s="38" t="s">
        <v>40</v>
      </c>
      <c r="AG5" s="38" t="s">
        <v>41</v>
      </c>
      <c r="AH5" s="38" t="s">
        <v>42</v>
      </c>
      <c r="AI5" s="39" t="s">
        <v>43</v>
      </c>
      <c r="AJ5" s="33"/>
      <c r="AK5" s="40"/>
      <c r="AL5" s="41"/>
      <c r="AM5" s="41" t="s">
        <v>44</v>
      </c>
      <c r="AN5" s="41" t="s">
        <v>45</v>
      </c>
      <c r="AO5" s="41" t="s">
        <v>46</v>
      </c>
      <c r="AP5" s="41"/>
      <c r="AQ5" s="41"/>
      <c r="AR5" s="42"/>
      <c r="AS5" s="3" t="s">
        <v>47</v>
      </c>
    </row>
    <row r="6" spans="1:46" s="55" customFormat="1" ht="9.9499999999999993" customHeight="1" thickBot="1">
      <c r="A6" s="43"/>
      <c r="B6" s="44"/>
      <c r="C6" s="44"/>
      <c r="D6" s="45"/>
      <c r="E6" s="45"/>
      <c r="F6" s="45"/>
      <c r="G6" s="45"/>
      <c r="H6" s="46"/>
      <c r="I6" s="47"/>
      <c r="J6" s="47"/>
      <c r="K6" s="47"/>
      <c r="L6" s="47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4"/>
      <c r="AK6" s="47"/>
      <c r="AL6" s="49"/>
      <c r="AM6" s="49"/>
      <c r="AN6" s="49"/>
      <c r="AO6" s="49"/>
      <c r="AP6" s="50"/>
      <c r="AQ6" s="51"/>
      <c r="AR6" s="52"/>
      <c r="AS6" s="53"/>
      <c r="AT6" s="54"/>
    </row>
    <row r="7" spans="1:46" s="62" customFormat="1" ht="25.5" customHeight="1">
      <c r="A7" s="147">
        <f>SUBTOTAL(103,$B$7:B7)</f>
        <v>1</v>
      </c>
      <c r="B7" s="148" t="s">
        <v>124</v>
      </c>
      <c r="C7" s="56"/>
      <c r="D7" s="149" t="s">
        <v>48</v>
      </c>
      <c r="E7" s="150" t="s">
        <v>49</v>
      </c>
      <c r="F7" s="150"/>
      <c r="G7" s="151">
        <v>26265</v>
      </c>
      <c r="H7" s="152" t="str">
        <f t="shared" ref="H7:H70" si="0">AO7&amp;" "&amp;AR7&amp;","&amp;" "&amp;AN7&amp;" "&amp;AQ7&amp;","&amp;" "&amp;AM7&amp;" "&amp;AP7</f>
        <v>39 Years, 11 Months, 4 Days</v>
      </c>
      <c r="I7" s="153">
        <f>VLOOKUP(AS7,$AP$3:$AQ$5,2)</f>
        <v>1590</v>
      </c>
      <c r="J7" s="154">
        <f>35</f>
        <v>35</v>
      </c>
      <c r="K7" s="154">
        <f t="shared" ref="K7:K70" si="1">I7*3%</f>
        <v>47.699999999999996</v>
      </c>
      <c r="L7" s="153">
        <f t="shared" ref="L7:L38" si="2">SUM(I7:K7)</f>
        <v>1672.7</v>
      </c>
      <c r="M7" s="154">
        <f>L7</f>
        <v>1672.7</v>
      </c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6"/>
      <c r="AJ7" s="57"/>
      <c r="AK7" s="157">
        <f>SUM(X7:AI7)</f>
        <v>0</v>
      </c>
      <c r="AL7" s="58">
        <f>S7-AK7</f>
        <v>0</v>
      </c>
      <c r="AM7" s="59">
        <f>IF(AND($G7&lt;&gt;"",$AL$1&lt;&gt;""),DATEDIF($G7,$AL$1,"md"),"")</f>
        <v>4</v>
      </c>
      <c r="AN7" s="59">
        <f>IF(AND($G7&lt;&gt;"",$AL$1&lt;&gt;""),DATEDIF($G7,$AL$1,"ym"),"")</f>
        <v>11</v>
      </c>
      <c r="AO7" s="59">
        <f>IF(AND($G7&lt;&gt;"",$AL$1&lt;&gt;""),DATEDIF($G7,$AL$1,"y"),"")</f>
        <v>39</v>
      </c>
      <c r="AP7" s="59" t="str">
        <f t="shared" ref="AP7:AP70" si="3">IF(AM7&gt;=2,"Days","Day")</f>
        <v>Days</v>
      </c>
      <c r="AQ7" s="59" t="str">
        <f t="shared" ref="AQ7:AQ70" si="4">IF(AN7&gt;=2,"Months","Month")</f>
        <v>Months</v>
      </c>
      <c r="AR7" s="59" t="str">
        <f t="shared" ref="AR7:AR70" si="5">IF(AO7&gt;=2,"Years","Year")</f>
        <v>Years</v>
      </c>
      <c r="AS7" s="60">
        <f>AO7*365.25+AN7*30.5+AM7</f>
        <v>14584.25</v>
      </c>
      <c r="AT7" s="61" t="str">
        <f>IF(AS7&gt;=$AP$4,$AT$1,IF(AS7&gt;=$AP$3,$AS$1,IF(AS7&gt;=$AP$2,$AR$1,"")))</f>
        <v>Class
(A)</v>
      </c>
    </row>
    <row r="8" spans="1:46" s="62" customFormat="1" ht="25.5" customHeight="1">
      <c r="A8" s="63">
        <f>SUBTOTAL(103,$B$7:B8)</f>
        <v>2</v>
      </c>
      <c r="B8" s="64" t="s">
        <v>125</v>
      </c>
      <c r="C8" s="65"/>
      <c r="D8" s="66" t="s">
        <v>50</v>
      </c>
      <c r="E8" s="67" t="s">
        <v>51</v>
      </c>
      <c r="F8" s="67"/>
      <c r="G8" s="68">
        <v>26294</v>
      </c>
      <c r="H8" s="69" t="str">
        <f t="shared" si="0"/>
        <v>39 Years, 10 Months, 5 Days</v>
      </c>
      <c r="I8" s="70">
        <f t="shared" ref="I8:I71" si="6">VLOOKUP(AS8,$AP$3:$AQ$5,2)</f>
        <v>1590</v>
      </c>
      <c r="J8" s="71">
        <f>35</f>
        <v>35</v>
      </c>
      <c r="K8" s="71">
        <f t="shared" si="1"/>
        <v>47.699999999999996</v>
      </c>
      <c r="L8" s="70">
        <f t="shared" si="2"/>
        <v>1672.7</v>
      </c>
      <c r="M8" s="72"/>
      <c r="N8" s="71">
        <f>L8*40%</f>
        <v>669.08</v>
      </c>
      <c r="O8" s="72"/>
      <c r="P8" s="72"/>
      <c r="Q8" s="72"/>
      <c r="R8" s="72"/>
      <c r="S8" s="71">
        <f>L8*60%</f>
        <v>1003.62</v>
      </c>
      <c r="T8" s="72"/>
      <c r="U8" s="72"/>
      <c r="V8" s="72"/>
      <c r="W8" s="72"/>
      <c r="X8" s="73">
        <v>172.5</v>
      </c>
      <c r="Y8" s="73">
        <v>400</v>
      </c>
      <c r="Z8" s="73">
        <v>400</v>
      </c>
      <c r="AA8" s="73">
        <v>400</v>
      </c>
      <c r="AB8" s="73">
        <v>400</v>
      </c>
      <c r="AC8" s="73">
        <v>400</v>
      </c>
      <c r="AD8" s="73">
        <v>400</v>
      </c>
      <c r="AE8" s="73">
        <v>400</v>
      </c>
      <c r="AF8" s="73">
        <v>400</v>
      </c>
      <c r="AG8" s="73">
        <v>400</v>
      </c>
      <c r="AH8" s="73">
        <v>400</v>
      </c>
      <c r="AI8" s="74">
        <v>118.01</v>
      </c>
      <c r="AJ8" s="75"/>
      <c r="AK8" s="76">
        <f>SUM(X8:AI8)</f>
        <v>4290.51</v>
      </c>
      <c r="AL8" s="77">
        <f>SUM(S8:S11)-SUM(X8:AI10)</f>
        <v>1.9999999994979589E-3</v>
      </c>
      <c r="AM8" s="59">
        <f>IF(AND($G8&lt;&gt;"",$AL$1&lt;&gt;""),DATEDIF($G8,$AL$1,"md"),"")</f>
        <v>5</v>
      </c>
      <c r="AN8" s="59">
        <f>IF(AND($G8&lt;&gt;"",$AL$1&lt;&gt;""),DATEDIF($G8,$AL$1,"ym"),"")</f>
        <v>10</v>
      </c>
      <c r="AO8" s="59">
        <f>IF(AND($G8&lt;&gt;"",$AL$1&lt;&gt;""),DATEDIF($G8,$AL$1,"y"),"")</f>
        <v>39</v>
      </c>
      <c r="AP8" s="59" t="str">
        <f t="shared" si="3"/>
        <v>Days</v>
      </c>
      <c r="AQ8" s="59" t="str">
        <f t="shared" si="4"/>
        <v>Months</v>
      </c>
      <c r="AR8" s="59" t="str">
        <f t="shared" si="5"/>
        <v>Years</v>
      </c>
      <c r="AS8" s="60">
        <f>AO8*365.25+AN8*30.5+AM8</f>
        <v>14554.75</v>
      </c>
      <c r="AT8" s="61" t="str">
        <f t="shared" ref="AT8:AT71" si="7">IF(AS8&gt;=$AP$4,$AT$1,IF(AS8&gt;=$AP$3,$AS$1,IF(AS8&gt;=$AP$2,$AR$1,"")))</f>
        <v>Class
(A)</v>
      </c>
    </row>
    <row r="9" spans="1:46" s="62" customFormat="1" ht="25.5" customHeight="1">
      <c r="A9" s="63">
        <f>SUBTOTAL(103,$B$7:B9)</f>
        <v>3</v>
      </c>
      <c r="B9" s="64" t="s">
        <v>126</v>
      </c>
      <c r="C9" s="65"/>
      <c r="D9" s="66" t="s">
        <v>52</v>
      </c>
      <c r="E9" s="67" t="s">
        <v>53</v>
      </c>
      <c r="F9" s="67"/>
      <c r="G9" s="68">
        <v>36828</v>
      </c>
      <c r="H9" s="69" t="str">
        <f t="shared" si="0"/>
        <v>11 Years, 0 Month, 3 Days</v>
      </c>
      <c r="I9" s="70">
        <f t="shared" si="6"/>
        <v>1272</v>
      </c>
      <c r="J9" s="71">
        <f>35</f>
        <v>35</v>
      </c>
      <c r="K9" s="71">
        <f t="shared" si="1"/>
        <v>38.159999999999997</v>
      </c>
      <c r="L9" s="70">
        <f t="shared" si="2"/>
        <v>1345.16</v>
      </c>
      <c r="M9" s="72"/>
      <c r="N9" s="71">
        <f>L9*40%</f>
        <v>538.06400000000008</v>
      </c>
      <c r="O9" s="72"/>
      <c r="P9" s="72"/>
      <c r="Q9" s="72"/>
      <c r="R9" s="72"/>
      <c r="S9" s="71">
        <f>L9*60%</f>
        <v>807.096</v>
      </c>
      <c r="T9" s="72"/>
      <c r="U9" s="72"/>
      <c r="V9" s="72"/>
      <c r="W9" s="72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9"/>
      <c r="AJ9" s="75"/>
      <c r="AK9" s="80"/>
      <c r="AL9" s="77"/>
      <c r="AM9" s="59">
        <f t="shared" ref="AM9:AM72" si="8">IF(AND($G9&lt;&gt;"",$AL$1&lt;&gt;""),DATEDIF($G9,$AL$1,"md"),"")</f>
        <v>3</v>
      </c>
      <c r="AN9" s="59">
        <f t="shared" ref="AN9:AN72" si="9">IF(AND($G9&lt;&gt;"",$AL$1&lt;&gt;""),DATEDIF($G9,$AL$1,"ym"),"")</f>
        <v>0</v>
      </c>
      <c r="AO9" s="59">
        <f t="shared" ref="AO9:AO72" si="10">IF(AND($G9&lt;&gt;"",$AL$1&lt;&gt;""),DATEDIF($G9,$AL$1,"y"),"")</f>
        <v>11</v>
      </c>
      <c r="AP9" s="59" t="str">
        <f t="shared" si="3"/>
        <v>Days</v>
      </c>
      <c r="AQ9" s="59" t="str">
        <f t="shared" si="4"/>
        <v>Month</v>
      </c>
      <c r="AR9" s="59" t="str">
        <f t="shared" si="5"/>
        <v>Years</v>
      </c>
      <c r="AS9" s="60">
        <f t="shared" ref="AS9:AS72" si="11">AO9*365.25+AN9*30.5+AM9</f>
        <v>4020.75</v>
      </c>
      <c r="AT9" s="61" t="str">
        <f t="shared" si="7"/>
        <v>Class
(B)</v>
      </c>
    </row>
    <row r="10" spans="1:46" s="62" customFormat="1" ht="25.5" customHeight="1">
      <c r="A10" s="63">
        <f>SUBTOTAL(103,$B$7:B10)</f>
        <v>4</v>
      </c>
      <c r="B10" s="64" t="s">
        <v>127</v>
      </c>
      <c r="C10" s="65"/>
      <c r="D10" s="66" t="s">
        <v>54</v>
      </c>
      <c r="E10" s="67" t="s">
        <v>53</v>
      </c>
      <c r="F10" s="67"/>
      <c r="G10" s="68">
        <v>38805</v>
      </c>
      <c r="H10" s="69" t="str">
        <f t="shared" si="0"/>
        <v>5 Years, 7 Months, 3 Days</v>
      </c>
      <c r="I10" s="70">
        <f t="shared" si="6"/>
        <v>1272</v>
      </c>
      <c r="J10" s="71">
        <f>35</f>
        <v>35</v>
      </c>
      <c r="K10" s="71">
        <f t="shared" si="1"/>
        <v>38.159999999999997</v>
      </c>
      <c r="L10" s="70">
        <f t="shared" si="2"/>
        <v>1345.16</v>
      </c>
      <c r="M10" s="72"/>
      <c r="N10" s="71">
        <f>L10*40%</f>
        <v>538.06400000000008</v>
      </c>
      <c r="O10" s="72"/>
      <c r="P10" s="72"/>
      <c r="Q10" s="72"/>
      <c r="R10" s="72"/>
      <c r="S10" s="71">
        <f>L10*60%</f>
        <v>807.096</v>
      </c>
      <c r="T10" s="72"/>
      <c r="U10" s="72"/>
      <c r="V10" s="72"/>
      <c r="W10" s="72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9"/>
      <c r="AJ10" s="75"/>
      <c r="AK10" s="80"/>
      <c r="AL10" s="77"/>
      <c r="AM10" s="59">
        <f t="shared" si="8"/>
        <v>3</v>
      </c>
      <c r="AN10" s="59">
        <f t="shared" si="9"/>
        <v>7</v>
      </c>
      <c r="AO10" s="59">
        <f t="shared" si="10"/>
        <v>5</v>
      </c>
      <c r="AP10" s="59" t="str">
        <f t="shared" si="3"/>
        <v>Days</v>
      </c>
      <c r="AQ10" s="59" t="str">
        <f t="shared" si="4"/>
        <v>Months</v>
      </c>
      <c r="AR10" s="59" t="str">
        <f t="shared" si="5"/>
        <v>Years</v>
      </c>
      <c r="AS10" s="60">
        <f t="shared" si="11"/>
        <v>2042.75</v>
      </c>
      <c r="AT10" s="61" t="str">
        <f t="shared" si="7"/>
        <v>Class
(B)</v>
      </c>
    </row>
    <row r="11" spans="1:46" s="62" customFormat="1" ht="25.5" customHeight="1">
      <c r="A11" s="63">
        <f>SUBTOTAL(103,$B$7:B11)</f>
        <v>5</v>
      </c>
      <c r="B11" s="64" t="s">
        <v>128</v>
      </c>
      <c r="C11" s="65"/>
      <c r="D11" s="66" t="s">
        <v>55</v>
      </c>
      <c r="E11" s="67" t="s">
        <v>56</v>
      </c>
      <c r="F11" s="67"/>
      <c r="G11" s="68">
        <v>19124</v>
      </c>
      <c r="H11" s="69" t="str">
        <f t="shared" si="0"/>
        <v>59 Years, 5 Months, 22 Days</v>
      </c>
      <c r="I11" s="70">
        <f t="shared" si="6"/>
        <v>1590</v>
      </c>
      <c r="J11" s="71">
        <f>35</f>
        <v>35</v>
      </c>
      <c r="K11" s="71">
        <f t="shared" si="1"/>
        <v>47.699999999999996</v>
      </c>
      <c r="L11" s="70">
        <f t="shared" si="2"/>
        <v>1672.7</v>
      </c>
      <c r="M11" s="72"/>
      <c r="N11" s="72"/>
      <c r="O11" s="72"/>
      <c r="P11" s="72"/>
      <c r="Q11" s="72"/>
      <c r="R11" s="72"/>
      <c r="S11" s="71">
        <f>L11</f>
        <v>1672.7</v>
      </c>
      <c r="T11" s="72"/>
      <c r="U11" s="72"/>
      <c r="V11" s="72"/>
      <c r="W11" s="7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2"/>
      <c r="AJ11" s="75"/>
      <c r="AK11" s="83"/>
      <c r="AL11" s="77"/>
      <c r="AM11" s="59">
        <f t="shared" si="8"/>
        <v>22</v>
      </c>
      <c r="AN11" s="59">
        <f t="shared" si="9"/>
        <v>5</v>
      </c>
      <c r="AO11" s="59">
        <f t="shared" si="10"/>
        <v>59</v>
      </c>
      <c r="AP11" s="59" t="str">
        <f t="shared" si="3"/>
        <v>Days</v>
      </c>
      <c r="AQ11" s="59" t="str">
        <f t="shared" si="4"/>
        <v>Months</v>
      </c>
      <c r="AR11" s="59" t="str">
        <f t="shared" si="5"/>
        <v>Years</v>
      </c>
      <c r="AS11" s="60">
        <f t="shared" si="11"/>
        <v>21724.25</v>
      </c>
      <c r="AT11" s="61" t="str">
        <f t="shared" si="7"/>
        <v>Class
(A)</v>
      </c>
    </row>
    <row r="12" spans="1:46" s="62" customFormat="1" ht="25.5" customHeight="1">
      <c r="A12" s="158">
        <f>SUBTOTAL(103,$B$7:B12)</f>
        <v>6</v>
      </c>
      <c r="B12" s="159" t="s">
        <v>129</v>
      </c>
      <c r="C12" s="56"/>
      <c r="D12" s="160" t="s">
        <v>57</v>
      </c>
      <c r="E12" s="161" t="s">
        <v>58</v>
      </c>
      <c r="F12" s="161"/>
      <c r="G12" s="162">
        <v>25195</v>
      </c>
      <c r="H12" s="163" t="str">
        <f t="shared" si="0"/>
        <v>42 Years, 10 Months, 9 Days</v>
      </c>
      <c r="I12" s="164">
        <f t="shared" si="6"/>
        <v>1590</v>
      </c>
      <c r="J12" s="165">
        <f>35</f>
        <v>35</v>
      </c>
      <c r="K12" s="165">
        <f t="shared" si="1"/>
        <v>47.699999999999996</v>
      </c>
      <c r="L12" s="164">
        <f t="shared" si="2"/>
        <v>1672.7</v>
      </c>
      <c r="M12" s="165">
        <f>L12</f>
        <v>1672.7</v>
      </c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7"/>
      <c r="AJ12" s="57"/>
      <c r="AK12" s="168">
        <f t="shared" ref="AK12:AK21" si="12">SUM(X12:AI12)</f>
        <v>0</v>
      </c>
      <c r="AL12" s="58">
        <f t="shared" ref="AL12:AL20" si="13">S12-AK12</f>
        <v>0</v>
      </c>
      <c r="AM12" s="59">
        <f t="shared" si="8"/>
        <v>9</v>
      </c>
      <c r="AN12" s="59">
        <f t="shared" si="9"/>
        <v>10</v>
      </c>
      <c r="AO12" s="59">
        <f t="shared" si="10"/>
        <v>42</v>
      </c>
      <c r="AP12" s="59" t="str">
        <f t="shared" si="3"/>
        <v>Days</v>
      </c>
      <c r="AQ12" s="59" t="str">
        <f t="shared" si="4"/>
        <v>Months</v>
      </c>
      <c r="AR12" s="59" t="str">
        <f t="shared" si="5"/>
        <v>Years</v>
      </c>
      <c r="AS12" s="60">
        <f t="shared" si="11"/>
        <v>15654.5</v>
      </c>
      <c r="AT12" s="61" t="str">
        <f t="shared" si="7"/>
        <v>Class
(A)</v>
      </c>
    </row>
    <row r="13" spans="1:46" s="62" customFormat="1" ht="25.5" customHeight="1">
      <c r="A13" s="84">
        <f>SUBTOTAL(103,$B$7:B13)</f>
        <v>7</v>
      </c>
      <c r="B13" s="85" t="s">
        <v>130</v>
      </c>
      <c r="C13" s="56"/>
      <c r="D13" s="86" t="s">
        <v>59</v>
      </c>
      <c r="E13" s="87" t="s">
        <v>49</v>
      </c>
      <c r="F13" s="87"/>
      <c r="G13" s="88">
        <v>28504</v>
      </c>
      <c r="H13" s="89" t="str">
        <f t="shared" si="0"/>
        <v>33 Years, 9 Months, 18 Days</v>
      </c>
      <c r="I13" s="90">
        <f t="shared" si="6"/>
        <v>1590</v>
      </c>
      <c r="J13" s="91">
        <f>35</f>
        <v>35</v>
      </c>
      <c r="K13" s="91">
        <f t="shared" si="1"/>
        <v>47.699999999999996</v>
      </c>
      <c r="L13" s="90">
        <f t="shared" si="2"/>
        <v>1672.7</v>
      </c>
      <c r="M13" s="91">
        <f>L13</f>
        <v>1672.7</v>
      </c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3"/>
      <c r="AJ13" s="57"/>
      <c r="AK13" s="94">
        <f t="shared" si="12"/>
        <v>0</v>
      </c>
      <c r="AL13" s="58">
        <f t="shared" si="13"/>
        <v>0</v>
      </c>
      <c r="AM13" s="59">
        <f t="shared" si="8"/>
        <v>18</v>
      </c>
      <c r="AN13" s="59">
        <f t="shared" si="9"/>
        <v>9</v>
      </c>
      <c r="AO13" s="59">
        <f t="shared" si="10"/>
        <v>33</v>
      </c>
      <c r="AP13" s="59" t="str">
        <f t="shared" si="3"/>
        <v>Days</v>
      </c>
      <c r="AQ13" s="59" t="str">
        <f t="shared" si="4"/>
        <v>Months</v>
      </c>
      <c r="AR13" s="59" t="str">
        <f t="shared" si="5"/>
        <v>Years</v>
      </c>
      <c r="AS13" s="60">
        <f t="shared" si="11"/>
        <v>12345.75</v>
      </c>
      <c r="AT13" s="61" t="str">
        <f t="shared" si="7"/>
        <v>Class
(A)</v>
      </c>
    </row>
    <row r="14" spans="1:46" s="62" customFormat="1" ht="25.5" customHeight="1">
      <c r="A14" s="84">
        <f>SUBTOTAL(103,$B$7:B14)</f>
        <v>8</v>
      </c>
      <c r="B14" s="85" t="s">
        <v>131</v>
      </c>
      <c r="C14" s="56"/>
      <c r="D14" s="86" t="s">
        <v>60</v>
      </c>
      <c r="E14" s="87" t="s">
        <v>49</v>
      </c>
      <c r="F14" s="87"/>
      <c r="G14" s="88">
        <v>23319</v>
      </c>
      <c r="H14" s="89" t="str">
        <f t="shared" si="0"/>
        <v>47 Years, 11 Months, 28 Days</v>
      </c>
      <c r="I14" s="90">
        <f t="shared" si="6"/>
        <v>1590</v>
      </c>
      <c r="J14" s="91">
        <f>35</f>
        <v>35</v>
      </c>
      <c r="K14" s="91">
        <f t="shared" si="1"/>
        <v>47.699999999999996</v>
      </c>
      <c r="L14" s="90">
        <f t="shared" si="2"/>
        <v>1672.7</v>
      </c>
      <c r="M14" s="91">
        <f>L14</f>
        <v>1672.7</v>
      </c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3"/>
      <c r="AJ14" s="57"/>
      <c r="AK14" s="94">
        <f t="shared" si="12"/>
        <v>0</v>
      </c>
      <c r="AL14" s="58">
        <f t="shared" si="13"/>
        <v>0</v>
      </c>
      <c r="AM14" s="59">
        <f t="shared" si="8"/>
        <v>28</v>
      </c>
      <c r="AN14" s="59">
        <f t="shared" si="9"/>
        <v>11</v>
      </c>
      <c r="AO14" s="59">
        <f t="shared" si="10"/>
        <v>47</v>
      </c>
      <c r="AP14" s="59" t="str">
        <f t="shared" si="3"/>
        <v>Days</v>
      </c>
      <c r="AQ14" s="59" t="str">
        <f t="shared" si="4"/>
        <v>Months</v>
      </c>
      <c r="AR14" s="59" t="str">
        <f t="shared" si="5"/>
        <v>Years</v>
      </c>
      <c r="AS14" s="60">
        <f t="shared" si="11"/>
        <v>17530.25</v>
      </c>
      <c r="AT14" s="61" t="str">
        <f t="shared" si="7"/>
        <v>Class
(A)</v>
      </c>
    </row>
    <row r="15" spans="1:46" s="62" customFormat="1" ht="25.5" customHeight="1">
      <c r="A15" s="84">
        <f>SUBTOTAL(103,$B$7:B15)</f>
        <v>9</v>
      </c>
      <c r="B15" s="85" t="s">
        <v>132</v>
      </c>
      <c r="C15" s="56"/>
      <c r="D15" s="86" t="s">
        <v>61</v>
      </c>
      <c r="E15" s="87" t="s">
        <v>49</v>
      </c>
      <c r="F15" s="87"/>
      <c r="G15" s="88">
        <v>23496</v>
      </c>
      <c r="H15" s="89" t="str">
        <f t="shared" si="0"/>
        <v>47 Years, 6 Months, 3 Days</v>
      </c>
      <c r="I15" s="90">
        <f t="shared" si="6"/>
        <v>1590</v>
      </c>
      <c r="J15" s="91">
        <f>35</f>
        <v>35</v>
      </c>
      <c r="K15" s="91">
        <f t="shared" si="1"/>
        <v>47.699999999999996</v>
      </c>
      <c r="L15" s="90">
        <f t="shared" si="2"/>
        <v>1672.7</v>
      </c>
      <c r="M15" s="91">
        <f t="shared" ref="M15:M20" si="14">L15</f>
        <v>1672.7</v>
      </c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3"/>
      <c r="AJ15" s="57"/>
      <c r="AK15" s="94">
        <f t="shared" si="12"/>
        <v>0</v>
      </c>
      <c r="AL15" s="58">
        <f t="shared" si="13"/>
        <v>0</v>
      </c>
      <c r="AM15" s="59">
        <f t="shared" si="8"/>
        <v>3</v>
      </c>
      <c r="AN15" s="59">
        <f t="shared" si="9"/>
        <v>6</v>
      </c>
      <c r="AO15" s="59">
        <f t="shared" si="10"/>
        <v>47</v>
      </c>
      <c r="AP15" s="59" t="str">
        <f t="shared" si="3"/>
        <v>Days</v>
      </c>
      <c r="AQ15" s="59" t="str">
        <f t="shared" si="4"/>
        <v>Months</v>
      </c>
      <c r="AR15" s="59" t="str">
        <f t="shared" si="5"/>
        <v>Years</v>
      </c>
      <c r="AS15" s="60">
        <f t="shared" si="11"/>
        <v>17352.75</v>
      </c>
      <c r="AT15" s="61" t="str">
        <f t="shared" si="7"/>
        <v>Class
(A)</v>
      </c>
    </row>
    <row r="16" spans="1:46" s="62" customFormat="1" ht="25.5" customHeight="1">
      <c r="A16" s="63">
        <f>SUBTOTAL(103,$B$7:B16)</f>
        <v>10</v>
      </c>
      <c r="B16" s="64" t="s">
        <v>133</v>
      </c>
      <c r="C16" s="65"/>
      <c r="D16" s="66" t="s">
        <v>62</v>
      </c>
      <c r="E16" s="67" t="s">
        <v>51</v>
      </c>
      <c r="F16" s="67"/>
      <c r="G16" s="68">
        <v>26322</v>
      </c>
      <c r="H16" s="69" t="str">
        <f t="shared" si="0"/>
        <v>39 Years, 9 Months, 8 Days</v>
      </c>
      <c r="I16" s="70">
        <f t="shared" si="6"/>
        <v>1590</v>
      </c>
      <c r="J16" s="71">
        <f>35</f>
        <v>35</v>
      </c>
      <c r="K16" s="71">
        <f t="shared" si="1"/>
        <v>47.699999999999996</v>
      </c>
      <c r="L16" s="70">
        <f t="shared" si="2"/>
        <v>1672.7</v>
      </c>
      <c r="M16" s="71">
        <f t="shared" si="14"/>
        <v>1672.7</v>
      </c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95"/>
      <c r="AJ16" s="75"/>
      <c r="AK16" s="94">
        <f t="shared" si="12"/>
        <v>0</v>
      </c>
      <c r="AL16" s="58">
        <f t="shared" si="13"/>
        <v>0</v>
      </c>
      <c r="AM16" s="59">
        <f t="shared" si="8"/>
        <v>8</v>
      </c>
      <c r="AN16" s="59">
        <f t="shared" si="9"/>
        <v>9</v>
      </c>
      <c r="AO16" s="59">
        <f t="shared" si="10"/>
        <v>39</v>
      </c>
      <c r="AP16" s="59" t="str">
        <f t="shared" si="3"/>
        <v>Days</v>
      </c>
      <c r="AQ16" s="59" t="str">
        <f t="shared" si="4"/>
        <v>Months</v>
      </c>
      <c r="AR16" s="59" t="str">
        <f t="shared" si="5"/>
        <v>Years</v>
      </c>
      <c r="AS16" s="60">
        <f t="shared" si="11"/>
        <v>14527.25</v>
      </c>
      <c r="AT16" s="61" t="str">
        <f t="shared" si="7"/>
        <v>Class
(A)</v>
      </c>
    </row>
    <row r="17" spans="1:46" s="62" customFormat="1" ht="25.5" customHeight="1">
      <c r="A17" s="63">
        <f>SUBTOTAL(103,$B$7:B17)</f>
        <v>11</v>
      </c>
      <c r="B17" s="64" t="s">
        <v>134</v>
      </c>
      <c r="C17" s="65"/>
      <c r="D17" s="66" t="s">
        <v>63</v>
      </c>
      <c r="E17" s="67" t="s">
        <v>53</v>
      </c>
      <c r="F17" s="67"/>
      <c r="G17" s="68">
        <v>36281</v>
      </c>
      <c r="H17" s="69" t="str">
        <f t="shared" si="0"/>
        <v>12 Years, 6 Months, 0 Day</v>
      </c>
      <c r="I17" s="70">
        <f t="shared" si="6"/>
        <v>1272</v>
      </c>
      <c r="J17" s="71">
        <f>35</f>
        <v>35</v>
      </c>
      <c r="K17" s="71">
        <f t="shared" si="1"/>
        <v>38.159999999999997</v>
      </c>
      <c r="L17" s="70">
        <f t="shared" si="2"/>
        <v>1345.16</v>
      </c>
      <c r="M17" s="71">
        <f t="shared" si="14"/>
        <v>1345.16</v>
      </c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95"/>
      <c r="AJ17" s="75"/>
      <c r="AK17" s="94">
        <f t="shared" si="12"/>
        <v>0</v>
      </c>
      <c r="AL17" s="58">
        <f t="shared" si="13"/>
        <v>0</v>
      </c>
      <c r="AM17" s="59">
        <f t="shared" si="8"/>
        <v>0</v>
      </c>
      <c r="AN17" s="59">
        <f t="shared" si="9"/>
        <v>6</v>
      </c>
      <c r="AO17" s="59">
        <f t="shared" si="10"/>
        <v>12</v>
      </c>
      <c r="AP17" s="59" t="str">
        <f t="shared" si="3"/>
        <v>Day</v>
      </c>
      <c r="AQ17" s="59" t="str">
        <f t="shared" si="4"/>
        <v>Months</v>
      </c>
      <c r="AR17" s="59" t="str">
        <f t="shared" si="5"/>
        <v>Years</v>
      </c>
      <c r="AS17" s="60">
        <f t="shared" si="11"/>
        <v>4566</v>
      </c>
      <c r="AT17" s="61" t="str">
        <f t="shared" si="7"/>
        <v>Class
(B)</v>
      </c>
    </row>
    <row r="18" spans="1:46" s="62" customFormat="1" ht="25.5" customHeight="1">
      <c r="A18" s="63">
        <f>SUBTOTAL(103,$B$7:B18)</f>
        <v>12</v>
      </c>
      <c r="B18" s="64" t="s">
        <v>135</v>
      </c>
      <c r="C18" s="65"/>
      <c r="D18" s="66" t="s">
        <v>64</v>
      </c>
      <c r="E18" s="67" t="s">
        <v>65</v>
      </c>
      <c r="F18" s="67"/>
      <c r="G18" s="68">
        <v>37347</v>
      </c>
      <c r="H18" s="69" t="str">
        <f t="shared" si="0"/>
        <v>9 Years, 7 Months, 0 Day</v>
      </c>
      <c r="I18" s="70">
        <f t="shared" si="6"/>
        <v>1272</v>
      </c>
      <c r="J18" s="71">
        <f>35</f>
        <v>35</v>
      </c>
      <c r="K18" s="71">
        <f t="shared" si="1"/>
        <v>38.159999999999997</v>
      </c>
      <c r="L18" s="70">
        <f t="shared" si="2"/>
        <v>1345.16</v>
      </c>
      <c r="M18" s="71">
        <f t="shared" si="14"/>
        <v>1345.16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95"/>
      <c r="AJ18" s="75"/>
      <c r="AK18" s="94">
        <f t="shared" si="12"/>
        <v>0</v>
      </c>
      <c r="AL18" s="58">
        <f t="shared" si="13"/>
        <v>0</v>
      </c>
      <c r="AM18" s="59">
        <f t="shared" si="8"/>
        <v>0</v>
      </c>
      <c r="AN18" s="59">
        <f t="shared" si="9"/>
        <v>7</v>
      </c>
      <c r="AO18" s="59">
        <f t="shared" si="10"/>
        <v>9</v>
      </c>
      <c r="AP18" s="59" t="str">
        <f t="shared" si="3"/>
        <v>Day</v>
      </c>
      <c r="AQ18" s="59" t="str">
        <f t="shared" si="4"/>
        <v>Months</v>
      </c>
      <c r="AR18" s="59" t="str">
        <f t="shared" si="5"/>
        <v>Years</v>
      </c>
      <c r="AS18" s="60">
        <f t="shared" si="11"/>
        <v>3500.75</v>
      </c>
      <c r="AT18" s="61" t="str">
        <f t="shared" si="7"/>
        <v>Class
(B)</v>
      </c>
    </row>
    <row r="19" spans="1:46" s="62" customFormat="1" ht="25.5" customHeight="1">
      <c r="A19" s="63">
        <f>SUBTOTAL(103,$B$7:B19)</f>
        <v>13</v>
      </c>
      <c r="B19" s="64" t="s">
        <v>136</v>
      </c>
      <c r="C19" s="65"/>
      <c r="D19" s="66" t="s">
        <v>66</v>
      </c>
      <c r="E19" s="67" t="s">
        <v>65</v>
      </c>
      <c r="F19" s="67"/>
      <c r="G19" s="68">
        <v>35947</v>
      </c>
      <c r="H19" s="69" t="str">
        <f t="shared" si="0"/>
        <v>13 Years, 5 Months, 0 Day</v>
      </c>
      <c r="I19" s="70">
        <f t="shared" si="6"/>
        <v>1272</v>
      </c>
      <c r="J19" s="71">
        <f>35</f>
        <v>35</v>
      </c>
      <c r="K19" s="71">
        <f t="shared" si="1"/>
        <v>38.159999999999997</v>
      </c>
      <c r="L19" s="70">
        <f t="shared" si="2"/>
        <v>1345.16</v>
      </c>
      <c r="M19" s="71">
        <f t="shared" si="14"/>
        <v>1345.16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95"/>
      <c r="AJ19" s="75"/>
      <c r="AK19" s="94">
        <f t="shared" si="12"/>
        <v>0</v>
      </c>
      <c r="AL19" s="58">
        <f t="shared" si="13"/>
        <v>0</v>
      </c>
      <c r="AM19" s="59">
        <f t="shared" si="8"/>
        <v>0</v>
      </c>
      <c r="AN19" s="59">
        <f t="shared" si="9"/>
        <v>5</v>
      </c>
      <c r="AO19" s="59">
        <f t="shared" si="10"/>
        <v>13</v>
      </c>
      <c r="AP19" s="59" t="str">
        <f t="shared" si="3"/>
        <v>Day</v>
      </c>
      <c r="AQ19" s="59" t="str">
        <f t="shared" si="4"/>
        <v>Months</v>
      </c>
      <c r="AR19" s="59" t="str">
        <f t="shared" si="5"/>
        <v>Years</v>
      </c>
      <c r="AS19" s="60">
        <f t="shared" si="11"/>
        <v>4900.75</v>
      </c>
      <c r="AT19" s="61" t="str">
        <f t="shared" si="7"/>
        <v>Class
(B)</v>
      </c>
    </row>
    <row r="20" spans="1:46" s="62" customFormat="1" ht="25.5" customHeight="1">
      <c r="A20" s="84">
        <f>SUBTOTAL(103,$B$7:B20)</f>
        <v>14</v>
      </c>
      <c r="B20" s="85" t="s">
        <v>137</v>
      </c>
      <c r="C20" s="56"/>
      <c r="D20" s="86" t="s">
        <v>67</v>
      </c>
      <c r="E20" s="87" t="s">
        <v>49</v>
      </c>
      <c r="F20" s="87"/>
      <c r="G20" s="88">
        <v>23334</v>
      </c>
      <c r="H20" s="89" t="str">
        <f t="shared" si="0"/>
        <v>47 Years, 11 Months, 13 Days</v>
      </c>
      <c r="I20" s="90">
        <f t="shared" si="6"/>
        <v>1590</v>
      </c>
      <c r="J20" s="91">
        <f>35</f>
        <v>35</v>
      </c>
      <c r="K20" s="91">
        <f t="shared" si="1"/>
        <v>47.699999999999996</v>
      </c>
      <c r="L20" s="90">
        <f t="shared" si="2"/>
        <v>1672.7</v>
      </c>
      <c r="M20" s="91">
        <f t="shared" si="14"/>
        <v>1672.7</v>
      </c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92"/>
      <c r="AH20" s="92"/>
      <c r="AI20" s="93"/>
      <c r="AJ20" s="57"/>
      <c r="AK20" s="94">
        <f t="shared" si="12"/>
        <v>0</v>
      </c>
      <c r="AL20" s="58">
        <f t="shared" si="13"/>
        <v>0</v>
      </c>
      <c r="AM20" s="59">
        <f t="shared" si="8"/>
        <v>13</v>
      </c>
      <c r="AN20" s="59">
        <f t="shared" si="9"/>
        <v>11</v>
      </c>
      <c r="AO20" s="59">
        <f t="shared" si="10"/>
        <v>47</v>
      </c>
      <c r="AP20" s="59" t="str">
        <f t="shared" si="3"/>
        <v>Days</v>
      </c>
      <c r="AQ20" s="59" t="str">
        <f t="shared" si="4"/>
        <v>Months</v>
      </c>
      <c r="AR20" s="59" t="str">
        <f t="shared" si="5"/>
        <v>Years</v>
      </c>
      <c r="AS20" s="60">
        <f t="shared" si="11"/>
        <v>17515.25</v>
      </c>
      <c r="AT20" s="61" t="str">
        <f t="shared" si="7"/>
        <v>Class
(A)</v>
      </c>
    </row>
    <row r="21" spans="1:46" s="62" customFormat="1" ht="25.5" customHeight="1">
      <c r="A21" s="63">
        <f>SUBTOTAL(103,$B$7:B21)</f>
        <v>15</v>
      </c>
      <c r="B21" s="64" t="s">
        <v>138</v>
      </c>
      <c r="C21" s="65"/>
      <c r="D21" s="66" t="s">
        <v>68</v>
      </c>
      <c r="E21" s="67" t="s">
        <v>51</v>
      </c>
      <c r="F21" s="67"/>
      <c r="G21" s="68">
        <v>23397</v>
      </c>
      <c r="H21" s="69" t="str">
        <f t="shared" si="0"/>
        <v>47 Years, 9 Months, 11 Days</v>
      </c>
      <c r="I21" s="70">
        <f t="shared" si="6"/>
        <v>1590</v>
      </c>
      <c r="J21" s="71">
        <f>35</f>
        <v>35</v>
      </c>
      <c r="K21" s="71">
        <f t="shared" si="1"/>
        <v>47.699999999999996</v>
      </c>
      <c r="L21" s="70">
        <f t="shared" si="2"/>
        <v>1672.7</v>
      </c>
      <c r="M21" s="72"/>
      <c r="N21" s="71">
        <f>L21*40%</f>
        <v>669.08</v>
      </c>
      <c r="O21" s="72"/>
      <c r="P21" s="72"/>
      <c r="Q21" s="72"/>
      <c r="R21" s="72"/>
      <c r="S21" s="71">
        <f>L21*60%</f>
        <v>1003.62</v>
      </c>
      <c r="T21" s="72"/>
      <c r="U21" s="72"/>
      <c r="V21" s="72"/>
      <c r="W21" s="72"/>
      <c r="X21" s="73">
        <v>238.75</v>
      </c>
      <c r="Y21" s="73">
        <v>325</v>
      </c>
      <c r="Z21" s="73">
        <v>325</v>
      </c>
      <c r="AA21" s="73">
        <v>325</v>
      </c>
      <c r="AB21" s="73">
        <v>325</v>
      </c>
      <c r="AC21" s="73">
        <v>325</v>
      </c>
      <c r="AD21" s="73">
        <v>325</v>
      </c>
      <c r="AE21" s="73">
        <v>325</v>
      </c>
      <c r="AF21" s="73">
        <v>325</v>
      </c>
      <c r="AG21" s="73">
        <v>325</v>
      </c>
      <c r="AH21" s="73">
        <v>325</v>
      </c>
      <c r="AI21" s="74">
        <f>325+4.21</f>
        <v>329.21</v>
      </c>
      <c r="AJ21" s="75"/>
      <c r="AK21" s="76">
        <f t="shared" si="12"/>
        <v>3817.96</v>
      </c>
      <c r="AL21" s="77">
        <f>SUM(S21:S24)-SUM(X21:AI24)</f>
        <v>-3.9999999999054126E-3</v>
      </c>
      <c r="AM21" s="59">
        <f t="shared" si="8"/>
        <v>11</v>
      </c>
      <c r="AN21" s="59">
        <f t="shared" si="9"/>
        <v>9</v>
      </c>
      <c r="AO21" s="59">
        <f t="shared" si="10"/>
        <v>47</v>
      </c>
      <c r="AP21" s="59" t="str">
        <f t="shared" si="3"/>
        <v>Days</v>
      </c>
      <c r="AQ21" s="59" t="str">
        <f t="shared" si="4"/>
        <v>Months</v>
      </c>
      <c r="AR21" s="59" t="str">
        <f t="shared" si="5"/>
        <v>Years</v>
      </c>
      <c r="AS21" s="60">
        <f t="shared" si="11"/>
        <v>17452.25</v>
      </c>
      <c r="AT21" s="61" t="str">
        <f t="shared" si="7"/>
        <v>Class
(A)</v>
      </c>
    </row>
    <row r="22" spans="1:46" s="62" customFormat="1" ht="25.5" customHeight="1">
      <c r="A22" s="63">
        <f>SUBTOTAL(103,$B$7:B22)</f>
        <v>16</v>
      </c>
      <c r="B22" s="64" t="s">
        <v>139</v>
      </c>
      <c r="C22" s="65"/>
      <c r="D22" s="66" t="s">
        <v>69</v>
      </c>
      <c r="E22" s="67" t="s">
        <v>65</v>
      </c>
      <c r="F22" s="67"/>
      <c r="G22" s="68">
        <v>32806</v>
      </c>
      <c r="H22" s="69" t="str">
        <f t="shared" si="0"/>
        <v>22 Years, 0 Month, 7 Days</v>
      </c>
      <c r="I22" s="70">
        <f t="shared" si="6"/>
        <v>1590</v>
      </c>
      <c r="J22" s="71">
        <f>35</f>
        <v>35</v>
      </c>
      <c r="K22" s="71">
        <f t="shared" si="1"/>
        <v>47.699999999999996</v>
      </c>
      <c r="L22" s="70">
        <f t="shared" si="2"/>
        <v>1672.7</v>
      </c>
      <c r="M22" s="72"/>
      <c r="N22" s="71">
        <f>L22*40%</f>
        <v>669.08</v>
      </c>
      <c r="O22" s="72"/>
      <c r="P22" s="72"/>
      <c r="Q22" s="72"/>
      <c r="R22" s="72"/>
      <c r="S22" s="71">
        <f>L22*60%</f>
        <v>1003.62</v>
      </c>
      <c r="T22" s="72"/>
      <c r="U22" s="72"/>
      <c r="V22" s="72"/>
      <c r="W22" s="72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9"/>
      <c r="AJ22" s="75"/>
      <c r="AK22" s="80"/>
      <c r="AL22" s="77"/>
      <c r="AM22" s="59">
        <f t="shared" si="8"/>
        <v>7</v>
      </c>
      <c r="AN22" s="59">
        <f t="shared" si="9"/>
        <v>0</v>
      </c>
      <c r="AO22" s="59">
        <f t="shared" si="10"/>
        <v>22</v>
      </c>
      <c r="AP22" s="59" t="str">
        <f t="shared" si="3"/>
        <v>Days</v>
      </c>
      <c r="AQ22" s="59" t="str">
        <f t="shared" si="4"/>
        <v>Month</v>
      </c>
      <c r="AR22" s="59" t="str">
        <f t="shared" si="5"/>
        <v>Years</v>
      </c>
      <c r="AS22" s="60">
        <f t="shared" si="11"/>
        <v>8042.5</v>
      </c>
      <c r="AT22" s="61" t="str">
        <f t="shared" si="7"/>
        <v>Class
(A)</v>
      </c>
    </row>
    <row r="23" spans="1:46" s="62" customFormat="1" ht="25.5" customHeight="1">
      <c r="A23" s="63">
        <f>SUBTOTAL(103,$B$7:B23)</f>
        <v>17</v>
      </c>
      <c r="B23" s="64" t="s">
        <v>140</v>
      </c>
      <c r="C23" s="65"/>
      <c r="D23" s="66" t="s">
        <v>70</v>
      </c>
      <c r="E23" s="67" t="s">
        <v>53</v>
      </c>
      <c r="F23" s="67"/>
      <c r="G23" s="68">
        <v>33835</v>
      </c>
      <c r="H23" s="69" t="str">
        <f t="shared" si="0"/>
        <v>19 Years, 2 Months, 13 Days</v>
      </c>
      <c r="I23" s="70">
        <f t="shared" si="6"/>
        <v>1590</v>
      </c>
      <c r="J23" s="71">
        <f>35</f>
        <v>35</v>
      </c>
      <c r="K23" s="71">
        <f t="shared" si="1"/>
        <v>47.699999999999996</v>
      </c>
      <c r="L23" s="70">
        <f t="shared" si="2"/>
        <v>1672.7</v>
      </c>
      <c r="M23" s="72"/>
      <c r="N23" s="71">
        <f>L23*40%</f>
        <v>669.08</v>
      </c>
      <c r="O23" s="72"/>
      <c r="P23" s="72"/>
      <c r="Q23" s="72"/>
      <c r="R23" s="72"/>
      <c r="S23" s="71">
        <f>L23*60%</f>
        <v>1003.62</v>
      </c>
      <c r="T23" s="72"/>
      <c r="U23" s="72"/>
      <c r="V23" s="72"/>
      <c r="W23" s="72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9"/>
      <c r="AJ23" s="75"/>
      <c r="AK23" s="80"/>
      <c r="AL23" s="77"/>
      <c r="AM23" s="59">
        <f t="shared" si="8"/>
        <v>13</v>
      </c>
      <c r="AN23" s="59">
        <f t="shared" si="9"/>
        <v>2</v>
      </c>
      <c r="AO23" s="59">
        <f t="shared" si="10"/>
        <v>19</v>
      </c>
      <c r="AP23" s="59" t="str">
        <f t="shared" si="3"/>
        <v>Days</v>
      </c>
      <c r="AQ23" s="59" t="str">
        <f t="shared" si="4"/>
        <v>Months</v>
      </c>
      <c r="AR23" s="59" t="str">
        <f t="shared" si="5"/>
        <v>Years</v>
      </c>
      <c r="AS23" s="60">
        <f t="shared" si="11"/>
        <v>7013.75</v>
      </c>
      <c r="AT23" s="61" t="str">
        <f t="shared" si="7"/>
        <v>Class
(A)</v>
      </c>
    </row>
    <row r="24" spans="1:46" s="62" customFormat="1" ht="25.5" customHeight="1">
      <c r="A24" s="63">
        <f>SUBTOTAL(103,$B$7:B24)</f>
        <v>18</v>
      </c>
      <c r="B24" s="64" t="s">
        <v>141</v>
      </c>
      <c r="C24" s="65"/>
      <c r="D24" s="66" t="s">
        <v>71</v>
      </c>
      <c r="E24" s="67" t="s">
        <v>65</v>
      </c>
      <c r="F24" s="67"/>
      <c r="G24" s="68">
        <v>37316</v>
      </c>
      <c r="H24" s="69" t="str">
        <f t="shared" si="0"/>
        <v>9 Years, 8 Months, 0 Day</v>
      </c>
      <c r="I24" s="70">
        <f t="shared" si="6"/>
        <v>1272</v>
      </c>
      <c r="J24" s="71">
        <f>35</f>
        <v>35</v>
      </c>
      <c r="K24" s="71">
        <f t="shared" si="1"/>
        <v>38.159999999999997</v>
      </c>
      <c r="L24" s="70">
        <f t="shared" si="2"/>
        <v>1345.16</v>
      </c>
      <c r="M24" s="72"/>
      <c r="N24" s="71">
        <f>L24*40%</f>
        <v>538.06400000000008</v>
      </c>
      <c r="O24" s="72"/>
      <c r="P24" s="72"/>
      <c r="Q24" s="72"/>
      <c r="R24" s="72"/>
      <c r="S24" s="71">
        <f>L24*60%</f>
        <v>807.096</v>
      </c>
      <c r="T24" s="72"/>
      <c r="U24" s="72"/>
      <c r="V24" s="72"/>
      <c r="W24" s="72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2"/>
      <c r="AJ24" s="75"/>
      <c r="AK24" s="83"/>
      <c r="AL24" s="77"/>
      <c r="AM24" s="59">
        <f t="shared" si="8"/>
        <v>0</v>
      </c>
      <c r="AN24" s="59">
        <f t="shared" si="9"/>
        <v>8</v>
      </c>
      <c r="AO24" s="59">
        <f t="shared" si="10"/>
        <v>9</v>
      </c>
      <c r="AP24" s="59" t="str">
        <f t="shared" si="3"/>
        <v>Day</v>
      </c>
      <c r="AQ24" s="59" t="str">
        <f t="shared" si="4"/>
        <v>Months</v>
      </c>
      <c r="AR24" s="59" t="str">
        <f t="shared" si="5"/>
        <v>Years</v>
      </c>
      <c r="AS24" s="60">
        <f t="shared" si="11"/>
        <v>3531.25</v>
      </c>
      <c r="AT24" s="61" t="str">
        <f t="shared" si="7"/>
        <v>Class
(B)</v>
      </c>
    </row>
    <row r="25" spans="1:46" s="62" customFormat="1" ht="25.5" customHeight="1">
      <c r="A25" s="84">
        <f>SUBTOTAL(103,$B$7:B25)</f>
        <v>19</v>
      </c>
      <c r="B25" s="85" t="s">
        <v>142</v>
      </c>
      <c r="C25" s="56"/>
      <c r="D25" s="86" t="s">
        <v>72</v>
      </c>
      <c r="E25" s="87" t="s">
        <v>49</v>
      </c>
      <c r="F25" s="87"/>
      <c r="G25" s="88">
        <v>27097</v>
      </c>
      <c r="H25" s="89" t="str">
        <f t="shared" si="0"/>
        <v>37 Years, 7 Months, 23 Days</v>
      </c>
      <c r="I25" s="90">
        <f t="shared" si="6"/>
        <v>1590</v>
      </c>
      <c r="J25" s="91">
        <f>35</f>
        <v>35</v>
      </c>
      <c r="K25" s="91">
        <f t="shared" si="1"/>
        <v>47.699999999999996</v>
      </c>
      <c r="L25" s="90">
        <f t="shared" si="2"/>
        <v>1672.7</v>
      </c>
      <c r="M25" s="91">
        <f t="shared" ref="M25:M33" si="15">L25</f>
        <v>1672.7</v>
      </c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3"/>
      <c r="AJ25" s="57"/>
      <c r="AK25" s="94">
        <f t="shared" ref="AK25:AK34" si="16">SUM(X25:AI25)</f>
        <v>0</v>
      </c>
      <c r="AL25" s="58">
        <f t="shared" ref="AL25:AL33" si="17">S25-AK25</f>
        <v>0</v>
      </c>
      <c r="AM25" s="59">
        <f t="shared" si="8"/>
        <v>23</v>
      </c>
      <c r="AN25" s="59">
        <f t="shared" si="9"/>
        <v>7</v>
      </c>
      <c r="AO25" s="59">
        <f t="shared" si="10"/>
        <v>37</v>
      </c>
      <c r="AP25" s="59" t="str">
        <f t="shared" si="3"/>
        <v>Days</v>
      </c>
      <c r="AQ25" s="59" t="str">
        <f t="shared" si="4"/>
        <v>Months</v>
      </c>
      <c r="AR25" s="59" t="str">
        <f t="shared" si="5"/>
        <v>Years</v>
      </c>
      <c r="AS25" s="60">
        <f t="shared" si="11"/>
        <v>13750.75</v>
      </c>
      <c r="AT25" s="61" t="str">
        <f t="shared" si="7"/>
        <v>Class
(A)</v>
      </c>
    </row>
    <row r="26" spans="1:46" s="62" customFormat="1" ht="25.5" customHeight="1">
      <c r="A26" s="63">
        <f>SUBTOTAL(103,$B$7:B26)</f>
        <v>20</v>
      </c>
      <c r="B26" s="64" t="s">
        <v>143</v>
      </c>
      <c r="C26" s="65"/>
      <c r="D26" s="66" t="s">
        <v>73</v>
      </c>
      <c r="E26" s="67" t="s">
        <v>51</v>
      </c>
      <c r="F26" s="67"/>
      <c r="G26" s="68">
        <v>27104</v>
      </c>
      <c r="H26" s="69" t="str">
        <f t="shared" si="0"/>
        <v>37 Years, 7 Months, 16 Days</v>
      </c>
      <c r="I26" s="70">
        <f t="shared" si="6"/>
        <v>1590</v>
      </c>
      <c r="J26" s="71">
        <f>35</f>
        <v>35</v>
      </c>
      <c r="K26" s="71">
        <f t="shared" si="1"/>
        <v>47.699999999999996</v>
      </c>
      <c r="L26" s="70">
        <f t="shared" si="2"/>
        <v>1672.7</v>
      </c>
      <c r="M26" s="71">
        <f t="shared" si="15"/>
        <v>1672.7</v>
      </c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95"/>
      <c r="AJ26" s="75"/>
      <c r="AK26" s="94">
        <f t="shared" si="16"/>
        <v>0</v>
      </c>
      <c r="AL26" s="58">
        <f t="shared" si="17"/>
        <v>0</v>
      </c>
      <c r="AM26" s="59">
        <f t="shared" si="8"/>
        <v>16</v>
      </c>
      <c r="AN26" s="59">
        <f t="shared" si="9"/>
        <v>7</v>
      </c>
      <c r="AO26" s="59">
        <f t="shared" si="10"/>
        <v>37</v>
      </c>
      <c r="AP26" s="59" t="str">
        <f t="shared" si="3"/>
        <v>Days</v>
      </c>
      <c r="AQ26" s="59" t="str">
        <f t="shared" si="4"/>
        <v>Months</v>
      </c>
      <c r="AR26" s="59" t="str">
        <f t="shared" si="5"/>
        <v>Years</v>
      </c>
      <c r="AS26" s="60">
        <f t="shared" si="11"/>
        <v>13743.75</v>
      </c>
      <c r="AT26" s="61" t="str">
        <f t="shared" si="7"/>
        <v>Class
(A)</v>
      </c>
    </row>
    <row r="27" spans="1:46" s="62" customFormat="1" ht="25.5" customHeight="1">
      <c r="A27" s="63">
        <f>SUBTOTAL(103,$B$7:B27)</f>
        <v>21</v>
      </c>
      <c r="B27" s="64" t="s">
        <v>144</v>
      </c>
      <c r="C27" s="65"/>
      <c r="D27" s="66" t="s">
        <v>74</v>
      </c>
      <c r="E27" s="67" t="s">
        <v>53</v>
      </c>
      <c r="F27" s="67"/>
      <c r="G27" s="68">
        <v>35217</v>
      </c>
      <c r="H27" s="69" t="str">
        <f t="shared" si="0"/>
        <v>15 Years, 5 Months, 0 Day</v>
      </c>
      <c r="I27" s="70">
        <f t="shared" si="6"/>
        <v>1272</v>
      </c>
      <c r="J27" s="71">
        <f>35</f>
        <v>35</v>
      </c>
      <c r="K27" s="71">
        <f t="shared" si="1"/>
        <v>38.159999999999997</v>
      </c>
      <c r="L27" s="70">
        <f t="shared" si="2"/>
        <v>1345.16</v>
      </c>
      <c r="M27" s="71">
        <f t="shared" si="15"/>
        <v>1345.16</v>
      </c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95"/>
      <c r="AJ27" s="75"/>
      <c r="AK27" s="94">
        <f t="shared" si="16"/>
        <v>0</v>
      </c>
      <c r="AL27" s="58">
        <f t="shared" si="17"/>
        <v>0</v>
      </c>
      <c r="AM27" s="59">
        <f t="shared" si="8"/>
        <v>0</v>
      </c>
      <c r="AN27" s="59">
        <f t="shared" si="9"/>
        <v>5</v>
      </c>
      <c r="AO27" s="59">
        <f t="shared" si="10"/>
        <v>15</v>
      </c>
      <c r="AP27" s="59" t="str">
        <f t="shared" si="3"/>
        <v>Day</v>
      </c>
      <c r="AQ27" s="59" t="str">
        <f t="shared" si="4"/>
        <v>Months</v>
      </c>
      <c r="AR27" s="59" t="str">
        <f t="shared" si="5"/>
        <v>Years</v>
      </c>
      <c r="AS27" s="60">
        <f t="shared" si="11"/>
        <v>5631.25</v>
      </c>
      <c r="AT27" s="61" t="str">
        <f t="shared" si="7"/>
        <v>Class
(B)</v>
      </c>
    </row>
    <row r="28" spans="1:46" s="62" customFormat="1" ht="25.5" customHeight="1">
      <c r="A28" s="63">
        <f>SUBTOTAL(103,$B$7:B28)</f>
        <v>22</v>
      </c>
      <c r="B28" s="64" t="s">
        <v>145</v>
      </c>
      <c r="C28" s="65"/>
      <c r="D28" s="66" t="s">
        <v>75</v>
      </c>
      <c r="E28" s="67" t="s">
        <v>65</v>
      </c>
      <c r="F28" s="67"/>
      <c r="G28" s="68">
        <v>37012</v>
      </c>
      <c r="H28" s="69" t="str">
        <f t="shared" si="0"/>
        <v>10 Years, 6 Months, 0 Day</v>
      </c>
      <c r="I28" s="70">
        <f t="shared" si="6"/>
        <v>1272</v>
      </c>
      <c r="J28" s="71">
        <f>35</f>
        <v>35</v>
      </c>
      <c r="K28" s="71">
        <f t="shared" si="1"/>
        <v>38.159999999999997</v>
      </c>
      <c r="L28" s="70">
        <f t="shared" si="2"/>
        <v>1345.16</v>
      </c>
      <c r="M28" s="71">
        <f t="shared" si="15"/>
        <v>1345.16</v>
      </c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95"/>
      <c r="AJ28" s="75"/>
      <c r="AK28" s="94">
        <f t="shared" si="16"/>
        <v>0</v>
      </c>
      <c r="AL28" s="58">
        <f t="shared" si="17"/>
        <v>0</v>
      </c>
      <c r="AM28" s="59">
        <f t="shared" si="8"/>
        <v>0</v>
      </c>
      <c r="AN28" s="59">
        <f t="shared" si="9"/>
        <v>6</v>
      </c>
      <c r="AO28" s="59">
        <f t="shared" si="10"/>
        <v>10</v>
      </c>
      <c r="AP28" s="59" t="str">
        <f t="shared" si="3"/>
        <v>Day</v>
      </c>
      <c r="AQ28" s="59" t="str">
        <f t="shared" si="4"/>
        <v>Months</v>
      </c>
      <c r="AR28" s="59" t="str">
        <f t="shared" si="5"/>
        <v>Years</v>
      </c>
      <c r="AS28" s="60">
        <f t="shared" si="11"/>
        <v>3835.5</v>
      </c>
      <c r="AT28" s="61" t="str">
        <f t="shared" si="7"/>
        <v>Class
(B)</v>
      </c>
    </row>
    <row r="29" spans="1:46" s="62" customFormat="1" ht="25.5" customHeight="1">
      <c r="A29" s="63">
        <f>SUBTOTAL(103,$B$7:B29)</f>
        <v>23</v>
      </c>
      <c r="B29" s="64" t="s">
        <v>146</v>
      </c>
      <c r="C29" s="65"/>
      <c r="D29" s="66" t="s">
        <v>76</v>
      </c>
      <c r="E29" s="67" t="s">
        <v>65</v>
      </c>
      <c r="F29" s="67"/>
      <c r="G29" s="68">
        <v>40426</v>
      </c>
      <c r="H29" s="69" t="str">
        <f t="shared" si="0"/>
        <v>1 Year, 1 Month, 27 Days</v>
      </c>
      <c r="I29" s="70">
        <f t="shared" si="6"/>
        <v>1272</v>
      </c>
      <c r="J29" s="71">
        <f>35</f>
        <v>35</v>
      </c>
      <c r="K29" s="71">
        <f t="shared" si="1"/>
        <v>38.159999999999997</v>
      </c>
      <c r="L29" s="70">
        <f t="shared" si="2"/>
        <v>1345.16</v>
      </c>
      <c r="M29" s="71">
        <f t="shared" si="15"/>
        <v>1345.16</v>
      </c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95"/>
      <c r="AJ29" s="75"/>
      <c r="AK29" s="94">
        <f t="shared" si="16"/>
        <v>0</v>
      </c>
      <c r="AL29" s="58">
        <f t="shared" si="17"/>
        <v>0</v>
      </c>
      <c r="AM29" s="59">
        <f t="shared" si="8"/>
        <v>27</v>
      </c>
      <c r="AN29" s="59">
        <f t="shared" si="9"/>
        <v>1</v>
      </c>
      <c r="AO29" s="59">
        <f t="shared" si="10"/>
        <v>1</v>
      </c>
      <c r="AP29" s="59" t="str">
        <f t="shared" si="3"/>
        <v>Days</v>
      </c>
      <c r="AQ29" s="59" t="str">
        <f t="shared" si="4"/>
        <v>Month</v>
      </c>
      <c r="AR29" s="59" t="str">
        <f t="shared" si="5"/>
        <v>Year</v>
      </c>
      <c r="AS29" s="60">
        <f t="shared" si="11"/>
        <v>422.75</v>
      </c>
      <c r="AT29" s="61" t="str">
        <f t="shared" si="7"/>
        <v>Class
(B)</v>
      </c>
    </row>
    <row r="30" spans="1:46" s="62" customFormat="1" ht="25.5" customHeight="1">
      <c r="A30" s="84">
        <f>SUBTOTAL(103,$B$7:B30)</f>
        <v>24</v>
      </c>
      <c r="B30" s="85" t="s">
        <v>147</v>
      </c>
      <c r="C30" s="56"/>
      <c r="D30" s="86" t="s">
        <v>77</v>
      </c>
      <c r="E30" s="87" t="s">
        <v>49</v>
      </c>
      <c r="F30" s="87"/>
      <c r="G30" s="88">
        <v>30949</v>
      </c>
      <c r="H30" s="89" t="str">
        <f t="shared" si="0"/>
        <v>27 Years, 1 Month, 8 Days</v>
      </c>
      <c r="I30" s="90">
        <f t="shared" si="6"/>
        <v>1590</v>
      </c>
      <c r="J30" s="91">
        <f>35</f>
        <v>35</v>
      </c>
      <c r="K30" s="91">
        <f t="shared" si="1"/>
        <v>47.699999999999996</v>
      </c>
      <c r="L30" s="90">
        <f t="shared" si="2"/>
        <v>1672.7</v>
      </c>
      <c r="M30" s="91">
        <f t="shared" si="15"/>
        <v>1672.7</v>
      </c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3"/>
      <c r="AJ30" s="57"/>
      <c r="AK30" s="94">
        <f t="shared" si="16"/>
        <v>0</v>
      </c>
      <c r="AL30" s="58">
        <f t="shared" si="17"/>
        <v>0</v>
      </c>
      <c r="AM30" s="59">
        <f t="shared" si="8"/>
        <v>8</v>
      </c>
      <c r="AN30" s="59">
        <f t="shared" si="9"/>
        <v>1</v>
      </c>
      <c r="AO30" s="59">
        <f t="shared" si="10"/>
        <v>27</v>
      </c>
      <c r="AP30" s="59" t="str">
        <f t="shared" si="3"/>
        <v>Days</v>
      </c>
      <c r="AQ30" s="59" t="str">
        <f t="shared" si="4"/>
        <v>Month</v>
      </c>
      <c r="AR30" s="59" t="str">
        <f t="shared" si="5"/>
        <v>Years</v>
      </c>
      <c r="AS30" s="60">
        <f t="shared" si="11"/>
        <v>9900.25</v>
      </c>
      <c r="AT30" s="61" t="str">
        <f t="shared" si="7"/>
        <v>Class
(A)</v>
      </c>
    </row>
    <row r="31" spans="1:46" s="62" customFormat="1" ht="25.5" customHeight="1">
      <c r="A31" s="84">
        <f>SUBTOTAL(103,$B$7:B31)</f>
        <v>25</v>
      </c>
      <c r="B31" s="85" t="s">
        <v>148</v>
      </c>
      <c r="C31" s="56"/>
      <c r="D31" s="86" t="s">
        <v>78</v>
      </c>
      <c r="E31" s="87" t="s">
        <v>49</v>
      </c>
      <c r="F31" s="87"/>
      <c r="G31" s="88">
        <v>25706</v>
      </c>
      <c r="H31" s="89" t="str">
        <f t="shared" si="0"/>
        <v>41 Years, 5 Months, 14 Days</v>
      </c>
      <c r="I31" s="90">
        <f t="shared" si="6"/>
        <v>1590</v>
      </c>
      <c r="J31" s="91">
        <f>35</f>
        <v>35</v>
      </c>
      <c r="K31" s="91">
        <f t="shared" si="1"/>
        <v>47.699999999999996</v>
      </c>
      <c r="L31" s="90">
        <f t="shared" si="2"/>
        <v>1672.7</v>
      </c>
      <c r="M31" s="91">
        <f t="shared" si="15"/>
        <v>1672.7</v>
      </c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3"/>
      <c r="AJ31" s="57"/>
      <c r="AK31" s="94">
        <f t="shared" si="16"/>
        <v>0</v>
      </c>
      <c r="AL31" s="58">
        <f t="shared" si="17"/>
        <v>0</v>
      </c>
      <c r="AM31" s="59">
        <f t="shared" si="8"/>
        <v>14</v>
      </c>
      <c r="AN31" s="59">
        <f t="shared" si="9"/>
        <v>5</v>
      </c>
      <c r="AO31" s="59">
        <f t="shared" si="10"/>
        <v>41</v>
      </c>
      <c r="AP31" s="59" t="str">
        <f t="shared" si="3"/>
        <v>Days</v>
      </c>
      <c r="AQ31" s="59" t="str">
        <f t="shared" si="4"/>
        <v>Months</v>
      </c>
      <c r="AR31" s="59" t="str">
        <f t="shared" si="5"/>
        <v>Years</v>
      </c>
      <c r="AS31" s="60">
        <f t="shared" si="11"/>
        <v>15141.75</v>
      </c>
      <c r="AT31" s="61" t="str">
        <f t="shared" si="7"/>
        <v>Class
(A)</v>
      </c>
    </row>
    <row r="32" spans="1:46" s="62" customFormat="1" ht="25.5" customHeight="1">
      <c r="A32" s="84">
        <f>SUBTOTAL(103,$B$7:B32)</f>
        <v>26</v>
      </c>
      <c r="B32" s="85" t="s">
        <v>149</v>
      </c>
      <c r="C32" s="56"/>
      <c r="D32" s="86" t="s">
        <v>79</v>
      </c>
      <c r="E32" s="87" t="s">
        <v>49</v>
      </c>
      <c r="F32" s="87"/>
      <c r="G32" s="88">
        <v>28856</v>
      </c>
      <c r="H32" s="89" t="str">
        <f t="shared" si="0"/>
        <v>32 Years, 10 Months, 0 Day</v>
      </c>
      <c r="I32" s="90">
        <f t="shared" si="6"/>
        <v>1590</v>
      </c>
      <c r="J32" s="91">
        <f>35</f>
        <v>35</v>
      </c>
      <c r="K32" s="91">
        <f t="shared" si="1"/>
        <v>47.699999999999996</v>
      </c>
      <c r="L32" s="90">
        <f t="shared" si="2"/>
        <v>1672.7</v>
      </c>
      <c r="M32" s="91">
        <f t="shared" si="15"/>
        <v>1672.7</v>
      </c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3"/>
      <c r="AJ32" s="57"/>
      <c r="AK32" s="94">
        <f t="shared" si="16"/>
        <v>0</v>
      </c>
      <c r="AL32" s="58">
        <f t="shared" si="17"/>
        <v>0</v>
      </c>
      <c r="AM32" s="59">
        <f t="shared" si="8"/>
        <v>0</v>
      </c>
      <c r="AN32" s="59">
        <f t="shared" si="9"/>
        <v>10</v>
      </c>
      <c r="AO32" s="59">
        <f t="shared" si="10"/>
        <v>32</v>
      </c>
      <c r="AP32" s="59" t="str">
        <f t="shared" si="3"/>
        <v>Day</v>
      </c>
      <c r="AQ32" s="59" t="str">
        <f t="shared" si="4"/>
        <v>Months</v>
      </c>
      <c r="AR32" s="59" t="str">
        <f t="shared" si="5"/>
        <v>Years</v>
      </c>
      <c r="AS32" s="60">
        <f t="shared" si="11"/>
        <v>11993</v>
      </c>
      <c r="AT32" s="61" t="str">
        <f t="shared" si="7"/>
        <v>Class
(A)</v>
      </c>
    </row>
    <row r="33" spans="1:46" s="62" customFormat="1" ht="25.5" customHeight="1">
      <c r="A33" s="84">
        <f>SUBTOTAL(103,$B$7:B33)</f>
        <v>27</v>
      </c>
      <c r="B33" s="85" t="s">
        <v>150</v>
      </c>
      <c r="C33" s="56"/>
      <c r="D33" s="86" t="s">
        <v>80</v>
      </c>
      <c r="E33" s="87" t="s">
        <v>49</v>
      </c>
      <c r="F33" s="87"/>
      <c r="G33" s="88">
        <v>20694</v>
      </c>
      <c r="H33" s="89" t="str">
        <f t="shared" si="0"/>
        <v>55 Years, 2 Months, 5 Days</v>
      </c>
      <c r="I33" s="90">
        <f t="shared" si="6"/>
        <v>1590</v>
      </c>
      <c r="J33" s="91">
        <f>35</f>
        <v>35</v>
      </c>
      <c r="K33" s="91">
        <f t="shared" si="1"/>
        <v>47.699999999999996</v>
      </c>
      <c r="L33" s="90">
        <f t="shared" si="2"/>
        <v>1672.7</v>
      </c>
      <c r="M33" s="91">
        <f t="shared" si="15"/>
        <v>1672.7</v>
      </c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3"/>
      <c r="AJ33" s="57"/>
      <c r="AK33" s="94">
        <f t="shared" si="16"/>
        <v>0</v>
      </c>
      <c r="AL33" s="58">
        <f t="shared" si="17"/>
        <v>0</v>
      </c>
      <c r="AM33" s="59">
        <f t="shared" si="8"/>
        <v>5</v>
      </c>
      <c r="AN33" s="59">
        <f t="shared" si="9"/>
        <v>2</v>
      </c>
      <c r="AO33" s="59">
        <f t="shared" si="10"/>
        <v>55</v>
      </c>
      <c r="AP33" s="59" t="str">
        <f t="shared" si="3"/>
        <v>Days</v>
      </c>
      <c r="AQ33" s="59" t="str">
        <f t="shared" si="4"/>
        <v>Months</v>
      </c>
      <c r="AR33" s="59" t="str">
        <f t="shared" si="5"/>
        <v>Years</v>
      </c>
      <c r="AS33" s="60">
        <f t="shared" si="11"/>
        <v>20154.75</v>
      </c>
      <c r="AT33" s="61" t="str">
        <f t="shared" si="7"/>
        <v>Class
(A)</v>
      </c>
    </row>
    <row r="34" spans="1:46" s="96" customFormat="1" ht="25.5" customHeight="1">
      <c r="A34" s="63">
        <f>SUBTOTAL(103,$B$7:B34)</f>
        <v>28</v>
      </c>
      <c r="B34" s="64" t="s">
        <v>151</v>
      </c>
      <c r="C34" s="65"/>
      <c r="D34" s="66" t="s">
        <v>81</v>
      </c>
      <c r="E34" s="67" t="s">
        <v>51</v>
      </c>
      <c r="F34" s="67"/>
      <c r="G34" s="68">
        <v>20554</v>
      </c>
      <c r="H34" s="69" t="str">
        <f t="shared" si="0"/>
        <v>55 Years, 6 Months, 23 Days</v>
      </c>
      <c r="I34" s="70">
        <f t="shared" si="6"/>
        <v>1590</v>
      </c>
      <c r="J34" s="71">
        <f>35</f>
        <v>35</v>
      </c>
      <c r="K34" s="71">
        <f t="shared" si="1"/>
        <v>47.699999999999996</v>
      </c>
      <c r="L34" s="70">
        <f t="shared" si="2"/>
        <v>1672.7</v>
      </c>
      <c r="M34" s="72"/>
      <c r="N34" s="71">
        <f>L34*40%</f>
        <v>669.08</v>
      </c>
      <c r="O34" s="72"/>
      <c r="P34" s="72"/>
      <c r="Q34" s="72"/>
      <c r="R34" s="72"/>
      <c r="S34" s="71">
        <f>L34*60%</f>
        <v>1003.62</v>
      </c>
      <c r="T34" s="72"/>
      <c r="U34" s="72"/>
      <c r="V34" s="72"/>
      <c r="W34" s="72"/>
      <c r="X34" s="73">
        <v>132.25</v>
      </c>
      <c r="Y34" s="73">
        <v>170</v>
      </c>
      <c r="Z34" s="73">
        <v>170</v>
      </c>
      <c r="AA34" s="73">
        <v>170</v>
      </c>
      <c r="AB34" s="73">
        <v>170</v>
      </c>
      <c r="AC34" s="73">
        <v>170</v>
      </c>
      <c r="AD34" s="73">
        <v>170</v>
      </c>
      <c r="AE34" s="73">
        <v>170</v>
      </c>
      <c r="AF34" s="73">
        <v>170</v>
      </c>
      <c r="AG34" s="73">
        <v>170</v>
      </c>
      <c r="AH34" s="73">
        <v>170</v>
      </c>
      <c r="AI34" s="74">
        <v>174.99</v>
      </c>
      <c r="AJ34" s="75"/>
      <c r="AK34" s="76">
        <f t="shared" si="16"/>
        <v>2007.24</v>
      </c>
      <c r="AL34" s="77">
        <f>SUM(S34:S35)-SUM(X34:AI35)</f>
        <v>0</v>
      </c>
      <c r="AM34" s="59">
        <f t="shared" si="8"/>
        <v>23</v>
      </c>
      <c r="AN34" s="59">
        <f t="shared" si="9"/>
        <v>6</v>
      </c>
      <c r="AO34" s="59">
        <f t="shared" si="10"/>
        <v>55</v>
      </c>
      <c r="AP34" s="59" t="str">
        <f t="shared" si="3"/>
        <v>Days</v>
      </c>
      <c r="AQ34" s="59" t="str">
        <f t="shared" si="4"/>
        <v>Months</v>
      </c>
      <c r="AR34" s="59" t="str">
        <f t="shared" si="5"/>
        <v>Years</v>
      </c>
      <c r="AS34" s="60">
        <f t="shared" si="11"/>
        <v>20294.75</v>
      </c>
      <c r="AT34" s="61" t="str">
        <f t="shared" si="7"/>
        <v>Class
(A)</v>
      </c>
    </row>
    <row r="35" spans="1:46" s="96" customFormat="1" ht="25.5" customHeight="1">
      <c r="A35" s="63">
        <f>SUBTOTAL(103,$B$7:B35)</f>
        <v>29</v>
      </c>
      <c r="B35" s="64" t="s">
        <v>152</v>
      </c>
      <c r="C35" s="65"/>
      <c r="D35" s="66" t="s">
        <v>82</v>
      </c>
      <c r="E35" s="67" t="s">
        <v>53</v>
      </c>
      <c r="F35" s="67"/>
      <c r="G35" s="68">
        <v>32821</v>
      </c>
      <c r="H35" s="69" t="str">
        <f t="shared" si="0"/>
        <v>21 Years, 11 Months, 23 Days</v>
      </c>
      <c r="I35" s="70">
        <f t="shared" si="6"/>
        <v>1590</v>
      </c>
      <c r="J35" s="71">
        <f>35</f>
        <v>35</v>
      </c>
      <c r="K35" s="71">
        <f t="shared" si="1"/>
        <v>47.699999999999996</v>
      </c>
      <c r="L35" s="70">
        <f t="shared" si="2"/>
        <v>1672.7</v>
      </c>
      <c r="M35" s="72"/>
      <c r="N35" s="71">
        <f>L35*40%</f>
        <v>669.08</v>
      </c>
      <c r="O35" s="72"/>
      <c r="P35" s="72"/>
      <c r="Q35" s="72"/>
      <c r="R35" s="72"/>
      <c r="S35" s="71">
        <f>L35*60%</f>
        <v>1003.62</v>
      </c>
      <c r="T35" s="72"/>
      <c r="U35" s="72"/>
      <c r="V35" s="72"/>
      <c r="W35" s="72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2"/>
      <c r="AJ35" s="75"/>
      <c r="AK35" s="83"/>
      <c r="AL35" s="77"/>
      <c r="AM35" s="59">
        <f t="shared" si="8"/>
        <v>23</v>
      </c>
      <c r="AN35" s="59">
        <f t="shared" si="9"/>
        <v>11</v>
      </c>
      <c r="AO35" s="59">
        <f t="shared" si="10"/>
        <v>21</v>
      </c>
      <c r="AP35" s="59" t="str">
        <f t="shared" si="3"/>
        <v>Days</v>
      </c>
      <c r="AQ35" s="59" t="str">
        <f t="shared" si="4"/>
        <v>Months</v>
      </c>
      <c r="AR35" s="59" t="str">
        <f t="shared" si="5"/>
        <v>Years</v>
      </c>
      <c r="AS35" s="60">
        <f t="shared" si="11"/>
        <v>8028.75</v>
      </c>
      <c r="AT35" s="61" t="str">
        <f t="shared" si="7"/>
        <v>Class
(A)</v>
      </c>
    </row>
    <row r="36" spans="1:46" s="62" customFormat="1" ht="25.5" customHeight="1">
      <c r="A36" s="84">
        <f>SUBTOTAL(103,$B$7:B36)</f>
        <v>30</v>
      </c>
      <c r="B36" s="85" t="s">
        <v>153</v>
      </c>
      <c r="C36" s="56"/>
      <c r="D36" s="86" t="s">
        <v>83</v>
      </c>
      <c r="E36" s="87" t="s">
        <v>49</v>
      </c>
      <c r="F36" s="87"/>
      <c r="G36" s="88">
        <v>26995</v>
      </c>
      <c r="H36" s="89" t="str">
        <f t="shared" si="0"/>
        <v>37 Years, 11 Months, 5 Days</v>
      </c>
      <c r="I36" s="90">
        <f t="shared" si="6"/>
        <v>1590</v>
      </c>
      <c r="J36" s="91">
        <f>35</f>
        <v>35</v>
      </c>
      <c r="K36" s="91">
        <f t="shared" si="1"/>
        <v>47.699999999999996</v>
      </c>
      <c r="L36" s="90">
        <f t="shared" si="2"/>
        <v>1672.7</v>
      </c>
      <c r="M36" s="91">
        <f>L36</f>
        <v>1672.7</v>
      </c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3"/>
      <c r="AJ36" s="57"/>
      <c r="AK36" s="94">
        <f t="shared" ref="AK36:AK42" si="18">SUM(X36:AI36)</f>
        <v>0</v>
      </c>
      <c r="AL36" s="58">
        <f t="shared" ref="AL36:AL41" si="19">S36-AK36</f>
        <v>0</v>
      </c>
      <c r="AM36" s="59">
        <f t="shared" si="8"/>
        <v>5</v>
      </c>
      <c r="AN36" s="59">
        <f t="shared" si="9"/>
        <v>11</v>
      </c>
      <c r="AO36" s="59">
        <f t="shared" si="10"/>
        <v>37</v>
      </c>
      <c r="AP36" s="59" t="str">
        <f t="shared" si="3"/>
        <v>Days</v>
      </c>
      <c r="AQ36" s="59" t="str">
        <f t="shared" si="4"/>
        <v>Months</v>
      </c>
      <c r="AR36" s="59" t="str">
        <f t="shared" si="5"/>
        <v>Years</v>
      </c>
      <c r="AS36" s="60">
        <f t="shared" si="11"/>
        <v>13854.75</v>
      </c>
      <c r="AT36" s="61" t="str">
        <f t="shared" si="7"/>
        <v>Class
(A)</v>
      </c>
    </row>
    <row r="37" spans="1:46" s="62" customFormat="1" ht="25.5" customHeight="1">
      <c r="A37" s="63">
        <f>SUBTOTAL(103,$B$7:B37)</f>
        <v>31</v>
      </c>
      <c r="B37" s="64" t="s">
        <v>154</v>
      </c>
      <c r="C37" s="65"/>
      <c r="D37" s="66" t="s">
        <v>84</v>
      </c>
      <c r="E37" s="67" t="s">
        <v>51</v>
      </c>
      <c r="F37" s="67"/>
      <c r="G37" s="68">
        <v>28501</v>
      </c>
      <c r="H37" s="69" t="str">
        <f t="shared" si="0"/>
        <v>33 Years, 9 Months, 21 Days</v>
      </c>
      <c r="I37" s="70">
        <f t="shared" si="6"/>
        <v>1590</v>
      </c>
      <c r="J37" s="71">
        <f>35</f>
        <v>35</v>
      </c>
      <c r="K37" s="71">
        <f t="shared" si="1"/>
        <v>47.699999999999996</v>
      </c>
      <c r="L37" s="70">
        <f t="shared" si="2"/>
        <v>1672.7</v>
      </c>
      <c r="M37" s="71">
        <f>L37</f>
        <v>1672.7</v>
      </c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95"/>
      <c r="AJ37" s="75"/>
      <c r="AK37" s="94">
        <f t="shared" si="18"/>
        <v>0</v>
      </c>
      <c r="AL37" s="58">
        <f t="shared" si="19"/>
        <v>0</v>
      </c>
      <c r="AM37" s="59">
        <f t="shared" si="8"/>
        <v>21</v>
      </c>
      <c r="AN37" s="59">
        <f t="shared" si="9"/>
        <v>9</v>
      </c>
      <c r="AO37" s="59">
        <f t="shared" si="10"/>
        <v>33</v>
      </c>
      <c r="AP37" s="59" t="str">
        <f t="shared" si="3"/>
        <v>Days</v>
      </c>
      <c r="AQ37" s="59" t="str">
        <f t="shared" si="4"/>
        <v>Months</v>
      </c>
      <c r="AR37" s="59" t="str">
        <f t="shared" si="5"/>
        <v>Years</v>
      </c>
      <c r="AS37" s="60">
        <f t="shared" si="11"/>
        <v>12348.75</v>
      </c>
      <c r="AT37" s="61" t="str">
        <f t="shared" si="7"/>
        <v>Class
(A)</v>
      </c>
    </row>
    <row r="38" spans="1:46" s="62" customFormat="1" ht="25.5" customHeight="1">
      <c r="A38" s="63">
        <f>SUBTOTAL(103,$B$7:B38)</f>
        <v>32</v>
      </c>
      <c r="B38" s="64" t="s">
        <v>155</v>
      </c>
      <c r="C38" s="65"/>
      <c r="D38" s="66" t="s">
        <v>85</v>
      </c>
      <c r="E38" s="67" t="s">
        <v>65</v>
      </c>
      <c r="F38" s="67"/>
      <c r="G38" s="68">
        <v>36526</v>
      </c>
      <c r="H38" s="69" t="str">
        <f t="shared" si="0"/>
        <v>11 Years, 10 Months, 0 Day</v>
      </c>
      <c r="I38" s="70">
        <f t="shared" si="6"/>
        <v>1272</v>
      </c>
      <c r="J38" s="71">
        <f>35</f>
        <v>35</v>
      </c>
      <c r="K38" s="71">
        <f t="shared" si="1"/>
        <v>38.159999999999997</v>
      </c>
      <c r="L38" s="70">
        <f t="shared" si="2"/>
        <v>1345.16</v>
      </c>
      <c r="M38" s="71">
        <f>L38</f>
        <v>1345.16</v>
      </c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95"/>
      <c r="AJ38" s="75"/>
      <c r="AK38" s="94">
        <f t="shared" si="18"/>
        <v>0</v>
      </c>
      <c r="AL38" s="58">
        <f t="shared" si="19"/>
        <v>0</v>
      </c>
      <c r="AM38" s="59">
        <f t="shared" si="8"/>
        <v>0</v>
      </c>
      <c r="AN38" s="59">
        <f t="shared" si="9"/>
        <v>10</v>
      </c>
      <c r="AO38" s="59">
        <f t="shared" si="10"/>
        <v>11</v>
      </c>
      <c r="AP38" s="59" t="str">
        <f t="shared" si="3"/>
        <v>Day</v>
      </c>
      <c r="AQ38" s="59" t="str">
        <f t="shared" si="4"/>
        <v>Months</v>
      </c>
      <c r="AR38" s="59" t="str">
        <f t="shared" si="5"/>
        <v>Years</v>
      </c>
      <c r="AS38" s="60">
        <f t="shared" si="11"/>
        <v>4322.75</v>
      </c>
      <c r="AT38" s="61" t="str">
        <f t="shared" si="7"/>
        <v>Class
(B)</v>
      </c>
    </row>
    <row r="39" spans="1:46" s="62" customFormat="1" ht="25.5" customHeight="1">
      <c r="A39" s="63">
        <f>SUBTOTAL(103,$B$7:B39)</f>
        <v>33</v>
      </c>
      <c r="B39" s="64" t="s">
        <v>156</v>
      </c>
      <c r="C39" s="65"/>
      <c r="D39" s="66" t="s">
        <v>86</v>
      </c>
      <c r="E39" s="67" t="s">
        <v>65</v>
      </c>
      <c r="F39" s="67"/>
      <c r="G39" s="68">
        <v>37712</v>
      </c>
      <c r="H39" s="69" t="str">
        <f t="shared" si="0"/>
        <v>8 Years, 7 Months, 0 Day</v>
      </c>
      <c r="I39" s="70">
        <f t="shared" si="6"/>
        <v>1272</v>
      </c>
      <c r="J39" s="71">
        <f>35</f>
        <v>35</v>
      </c>
      <c r="K39" s="71">
        <f t="shared" si="1"/>
        <v>38.159999999999997</v>
      </c>
      <c r="L39" s="70">
        <f t="shared" ref="L39:L71" si="20">SUM(I39:K39)</f>
        <v>1345.16</v>
      </c>
      <c r="M39" s="71">
        <f>L39</f>
        <v>1345.16</v>
      </c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95"/>
      <c r="AJ39" s="75"/>
      <c r="AK39" s="94">
        <f t="shared" si="18"/>
        <v>0</v>
      </c>
      <c r="AL39" s="58">
        <f t="shared" si="19"/>
        <v>0</v>
      </c>
      <c r="AM39" s="59">
        <f t="shared" si="8"/>
        <v>0</v>
      </c>
      <c r="AN39" s="59">
        <f t="shared" si="9"/>
        <v>7</v>
      </c>
      <c r="AO39" s="59">
        <f t="shared" si="10"/>
        <v>8</v>
      </c>
      <c r="AP39" s="59" t="str">
        <f t="shared" si="3"/>
        <v>Day</v>
      </c>
      <c r="AQ39" s="59" t="str">
        <f t="shared" si="4"/>
        <v>Months</v>
      </c>
      <c r="AR39" s="59" t="str">
        <f t="shared" si="5"/>
        <v>Years</v>
      </c>
      <c r="AS39" s="60">
        <f t="shared" si="11"/>
        <v>3135.5</v>
      </c>
      <c r="AT39" s="61" t="str">
        <f t="shared" si="7"/>
        <v>Class
(B)</v>
      </c>
    </row>
    <row r="40" spans="1:46" s="62" customFormat="1" ht="25.5" customHeight="1">
      <c r="A40" s="63">
        <f>SUBTOTAL(103,$B$7:B40)</f>
        <v>34</v>
      </c>
      <c r="B40" s="64" t="s">
        <v>157</v>
      </c>
      <c r="C40" s="65"/>
      <c r="D40" s="66" t="s">
        <v>87</v>
      </c>
      <c r="E40" s="67" t="s">
        <v>53</v>
      </c>
      <c r="F40" s="67"/>
      <c r="G40" s="68">
        <v>40071</v>
      </c>
      <c r="H40" s="69" t="str">
        <f t="shared" si="0"/>
        <v>2 Years, 1 Month, 17 Days</v>
      </c>
      <c r="I40" s="70">
        <f t="shared" si="6"/>
        <v>1272</v>
      </c>
      <c r="J40" s="71">
        <f>35</f>
        <v>35</v>
      </c>
      <c r="K40" s="71">
        <f t="shared" si="1"/>
        <v>38.159999999999997</v>
      </c>
      <c r="L40" s="70">
        <f t="shared" si="20"/>
        <v>1345.16</v>
      </c>
      <c r="M40" s="71">
        <f>L40</f>
        <v>1345.16</v>
      </c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95"/>
      <c r="AJ40" s="75"/>
      <c r="AK40" s="94">
        <f t="shared" si="18"/>
        <v>0</v>
      </c>
      <c r="AL40" s="58">
        <f t="shared" si="19"/>
        <v>0</v>
      </c>
      <c r="AM40" s="59">
        <f t="shared" si="8"/>
        <v>17</v>
      </c>
      <c r="AN40" s="59">
        <f t="shared" si="9"/>
        <v>1</v>
      </c>
      <c r="AO40" s="59">
        <f t="shared" si="10"/>
        <v>2</v>
      </c>
      <c r="AP40" s="59" t="str">
        <f t="shared" si="3"/>
        <v>Days</v>
      </c>
      <c r="AQ40" s="59" t="str">
        <f t="shared" si="4"/>
        <v>Month</v>
      </c>
      <c r="AR40" s="59" t="str">
        <f t="shared" si="5"/>
        <v>Years</v>
      </c>
      <c r="AS40" s="60">
        <f t="shared" si="11"/>
        <v>778</v>
      </c>
      <c r="AT40" s="61" t="str">
        <f t="shared" si="7"/>
        <v>Class
(B)</v>
      </c>
    </row>
    <row r="41" spans="1:46" s="62" customFormat="1" ht="25.5" customHeight="1">
      <c r="A41" s="84">
        <f>SUBTOTAL(103,$B$7:B41)</f>
        <v>35</v>
      </c>
      <c r="B41" s="85" t="s">
        <v>158</v>
      </c>
      <c r="C41" s="56"/>
      <c r="D41" s="86" t="s">
        <v>88</v>
      </c>
      <c r="E41" s="87" t="s">
        <v>49</v>
      </c>
      <c r="F41" s="97"/>
      <c r="G41" s="88">
        <v>20593</v>
      </c>
      <c r="H41" s="89" t="str">
        <f t="shared" si="0"/>
        <v>55 Years, 5 Months, 14 Days</v>
      </c>
      <c r="I41" s="90">
        <f t="shared" si="6"/>
        <v>1590</v>
      </c>
      <c r="J41" s="91">
        <f>35</f>
        <v>35</v>
      </c>
      <c r="K41" s="91">
        <f t="shared" si="1"/>
        <v>47.699999999999996</v>
      </c>
      <c r="L41" s="90">
        <f t="shared" si="20"/>
        <v>1672.7</v>
      </c>
      <c r="M41" s="92"/>
      <c r="N41" s="92"/>
      <c r="O41" s="91">
        <f>L41</f>
        <v>1672.7</v>
      </c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3"/>
      <c r="AJ41" s="57"/>
      <c r="AK41" s="94">
        <f t="shared" si="18"/>
        <v>0</v>
      </c>
      <c r="AL41" s="58">
        <f t="shared" si="19"/>
        <v>0</v>
      </c>
      <c r="AM41" s="59">
        <f t="shared" si="8"/>
        <v>14</v>
      </c>
      <c r="AN41" s="59">
        <f t="shared" si="9"/>
        <v>5</v>
      </c>
      <c r="AO41" s="59">
        <f t="shared" si="10"/>
        <v>55</v>
      </c>
      <c r="AP41" s="59" t="str">
        <f t="shared" si="3"/>
        <v>Days</v>
      </c>
      <c r="AQ41" s="59" t="str">
        <f t="shared" si="4"/>
        <v>Months</v>
      </c>
      <c r="AR41" s="59" t="str">
        <f t="shared" si="5"/>
        <v>Years</v>
      </c>
      <c r="AS41" s="60">
        <f t="shared" si="11"/>
        <v>20255.25</v>
      </c>
      <c r="AT41" s="61" t="str">
        <f t="shared" si="7"/>
        <v>Class
(A)</v>
      </c>
    </row>
    <row r="42" spans="1:46" s="96" customFormat="1" ht="25.5" customHeight="1">
      <c r="A42" s="63">
        <f>SUBTOTAL(103,$B$7:B42)</f>
        <v>36</v>
      </c>
      <c r="B42" s="64" t="s">
        <v>159</v>
      </c>
      <c r="C42" s="65"/>
      <c r="D42" s="66" t="s">
        <v>89</v>
      </c>
      <c r="E42" s="67" t="s">
        <v>51</v>
      </c>
      <c r="F42" s="98"/>
      <c r="G42" s="68">
        <v>23040</v>
      </c>
      <c r="H42" s="69" t="str">
        <f t="shared" si="0"/>
        <v>48 Years, 9 Months, 3 Days</v>
      </c>
      <c r="I42" s="70">
        <f t="shared" si="6"/>
        <v>1590</v>
      </c>
      <c r="J42" s="71">
        <f>35</f>
        <v>35</v>
      </c>
      <c r="K42" s="71">
        <f t="shared" si="1"/>
        <v>47.699999999999996</v>
      </c>
      <c r="L42" s="70">
        <f t="shared" si="20"/>
        <v>1672.7</v>
      </c>
      <c r="M42" s="72"/>
      <c r="N42" s="72"/>
      <c r="O42" s="72"/>
      <c r="P42" s="71">
        <f>L42*40%</f>
        <v>669.08</v>
      </c>
      <c r="Q42" s="72"/>
      <c r="R42" s="72"/>
      <c r="S42" s="71">
        <f>L42*60%</f>
        <v>1003.62</v>
      </c>
      <c r="T42" s="72"/>
      <c r="U42" s="72"/>
      <c r="V42" s="72"/>
      <c r="W42" s="72"/>
      <c r="X42" s="73">
        <v>135</v>
      </c>
      <c r="Y42" s="73">
        <v>170</v>
      </c>
      <c r="Z42" s="73">
        <v>170</v>
      </c>
      <c r="AA42" s="73">
        <v>170</v>
      </c>
      <c r="AB42" s="73">
        <v>170</v>
      </c>
      <c r="AC42" s="73">
        <v>170</v>
      </c>
      <c r="AD42" s="73">
        <v>170</v>
      </c>
      <c r="AE42" s="73">
        <v>170</v>
      </c>
      <c r="AF42" s="73">
        <v>170</v>
      </c>
      <c r="AG42" s="73">
        <v>170</v>
      </c>
      <c r="AH42" s="73">
        <v>170</v>
      </c>
      <c r="AI42" s="74">
        <f>170+2.24</f>
        <v>172.24</v>
      </c>
      <c r="AJ42" s="75"/>
      <c r="AK42" s="76">
        <f t="shared" si="18"/>
        <v>2007.24</v>
      </c>
      <c r="AL42" s="77">
        <f>SUM(S42:S43)-SUM(X42:AI43)</f>
        <v>0</v>
      </c>
      <c r="AM42" s="59">
        <f t="shared" si="8"/>
        <v>3</v>
      </c>
      <c r="AN42" s="59">
        <f t="shared" si="9"/>
        <v>9</v>
      </c>
      <c r="AO42" s="59">
        <f t="shared" si="10"/>
        <v>48</v>
      </c>
      <c r="AP42" s="59" t="str">
        <f t="shared" si="3"/>
        <v>Days</v>
      </c>
      <c r="AQ42" s="59" t="str">
        <f t="shared" si="4"/>
        <v>Months</v>
      </c>
      <c r="AR42" s="59" t="str">
        <f t="shared" si="5"/>
        <v>Years</v>
      </c>
      <c r="AS42" s="60">
        <f t="shared" si="11"/>
        <v>17809.5</v>
      </c>
      <c r="AT42" s="61" t="str">
        <f t="shared" si="7"/>
        <v>Class
(A)</v>
      </c>
    </row>
    <row r="43" spans="1:46" s="96" customFormat="1" ht="25.5" customHeight="1">
      <c r="A43" s="63">
        <f>SUBTOTAL(103,$B$7:B43)</f>
        <v>37</v>
      </c>
      <c r="B43" s="64" t="s">
        <v>160</v>
      </c>
      <c r="C43" s="65"/>
      <c r="D43" s="66" t="s">
        <v>88</v>
      </c>
      <c r="E43" s="67" t="s">
        <v>65</v>
      </c>
      <c r="F43" s="98"/>
      <c r="G43" s="68">
        <v>31965</v>
      </c>
      <c r="H43" s="69" t="str">
        <f t="shared" si="0"/>
        <v>24 Years, 3 Months, 25 Days</v>
      </c>
      <c r="I43" s="70">
        <f t="shared" si="6"/>
        <v>1590</v>
      </c>
      <c r="J43" s="71">
        <f>35</f>
        <v>35</v>
      </c>
      <c r="K43" s="71">
        <f t="shared" si="1"/>
        <v>47.699999999999996</v>
      </c>
      <c r="L43" s="70">
        <f t="shared" si="20"/>
        <v>1672.7</v>
      </c>
      <c r="M43" s="72"/>
      <c r="N43" s="72"/>
      <c r="O43" s="72"/>
      <c r="P43" s="71">
        <f>L43*40%</f>
        <v>669.08</v>
      </c>
      <c r="Q43" s="72"/>
      <c r="R43" s="72"/>
      <c r="S43" s="71">
        <f>L43*60%</f>
        <v>1003.62</v>
      </c>
      <c r="T43" s="72"/>
      <c r="U43" s="72"/>
      <c r="V43" s="72"/>
      <c r="W43" s="72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2"/>
      <c r="AJ43" s="75"/>
      <c r="AK43" s="83"/>
      <c r="AL43" s="77"/>
      <c r="AM43" s="59">
        <f t="shared" si="8"/>
        <v>25</v>
      </c>
      <c r="AN43" s="59">
        <f t="shared" si="9"/>
        <v>3</v>
      </c>
      <c r="AO43" s="59">
        <f t="shared" si="10"/>
        <v>24</v>
      </c>
      <c r="AP43" s="59" t="str">
        <f t="shared" si="3"/>
        <v>Days</v>
      </c>
      <c r="AQ43" s="59" t="str">
        <f t="shared" si="4"/>
        <v>Months</v>
      </c>
      <c r="AR43" s="59" t="str">
        <f t="shared" si="5"/>
        <v>Years</v>
      </c>
      <c r="AS43" s="60">
        <f t="shared" si="11"/>
        <v>8882.5</v>
      </c>
      <c r="AT43" s="61" t="str">
        <f t="shared" si="7"/>
        <v>Class
(A)</v>
      </c>
    </row>
    <row r="44" spans="1:46" s="62" customFormat="1" ht="25.5" customHeight="1">
      <c r="A44" s="84">
        <f>SUBTOTAL(103,$B$7:B44)</f>
        <v>38</v>
      </c>
      <c r="B44" s="85" t="s">
        <v>161</v>
      </c>
      <c r="C44" s="56"/>
      <c r="D44" s="86" t="s">
        <v>90</v>
      </c>
      <c r="E44" s="87" t="s">
        <v>58</v>
      </c>
      <c r="F44" s="97"/>
      <c r="G44" s="88">
        <v>14105</v>
      </c>
      <c r="H44" s="89" t="str">
        <f t="shared" si="0"/>
        <v>73 Years, 2 Months, 19 Days</v>
      </c>
      <c r="I44" s="90">
        <f t="shared" si="6"/>
        <v>1590</v>
      </c>
      <c r="J44" s="91">
        <f>35</f>
        <v>35</v>
      </c>
      <c r="K44" s="91">
        <f t="shared" si="1"/>
        <v>47.699999999999996</v>
      </c>
      <c r="L44" s="90">
        <f t="shared" si="20"/>
        <v>1672.7</v>
      </c>
      <c r="M44" s="92"/>
      <c r="N44" s="92"/>
      <c r="O44" s="91">
        <f t="shared" ref="O44:O65" si="21">L44</f>
        <v>1672.7</v>
      </c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3"/>
      <c r="AJ44" s="57"/>
      <c r="AK44" s="94">
        <f>SUM(X44:AI44)</f>
        <v>0</v>
      </c>
      <c r="AL44" s="58">
        <f t="shared" ref="AL44:AL65" si="22">S44-AK44</f>
        <v>0</v>
      </c>
      <c r="AM44" s="59">
        <f t="shared" si="8"/>
        <v>19</v>
      </c>
      <c r="AN44" s="59">
        <f t="shared" si="9"/>
        <v>2</v>
      </c>
      <c r="AO44" s="59">
        <f t="shared" si="10"/>
        <v>73</v>
      </c>
      <c r="AP44" s="59" t="str">
        <f t="shared" si="3"/>
        <v>Days</v>
      </c>
      <c r="AQ44" s="59" t="str">
        <f t="shared" si="4"/>
        <v>Months</v>
      </c>
      <c r="AR44" s="59" t="str">
        <f t="shared" si="5"/>
        <v>Years</v>
      </c>
      <c r="AS44" s="60">
        <f t="shared" si="11"/>
        <v>26743.25</v>
      </c>
      <c r="AT44" s="61" t="str">
        <f t="shared" si="7"/>
        <v>Class
(A)</v>
      </c>
    </row>
    <row r="45" spans="1:46" s="62" customFormat="1" ht="25.5" customHeight="1">
      <c r="A45" s="84">
        <f>SUBTOTAL(103,$B$7:B45)</f>
        <v>39</v>
      </c>
      <c r="B45" s="85" t="s">
        <v>162</v>
      </c>
      <c r="C45" s="56"/>
      <c r="D45" s="86" t="s">
        <v>91</v>
      </c>
      <c r="E45" s="87" t="s">
        <v>49</v>
      </c>
      <c r="F45" s="97"/>
      <c r="G45" s="88">
        <v>22791</v>
      </c>
      <c r="H45" s="89" t="str">
        <f t="shared" si="0"/>
        <v>49 Years, 5 Months, 7 Days</v>
      </c>
      <c r="I45" s="90">
        <f t="shared" si="6"/>
        <v>1590</v>
      </c>
      <c r="J45" s="91">
        <f>35</f>
        <v>35</v>
      </c>
      <c r="K45" s="91">
        <f t="shared" si="1"/>
        <v>47.699999999999996</v>
      </c>
      <c r="L45" s="90">
        <f t="shared" si="20"/>
        <v>1672.7</v>
      </c>
      <c r="M45" s="92"/>
      <c r="N45" s="92"/>
      <c r="O45" s="91">
        <f t="shared" si="21"/>
        <v>1672.7</v>
      </c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3"/>
      <c r="AJ45" s="57"/>
      <c r="AK45" s="94">
        <f t="shared" ref="AK45:AK69" si="23">SUM(X45:AI45)</f>
        <v>0</v>
      </c>
      <c r="AL45" s="58">
        <f t="shared" si="22"/>
        <v>0</v>
      </c>
      <c r="AM45" s="59">
        <f t="shared" si="8"/>
        <v>7</v>
      </c>
      <c r="AN45" s="59">
        <f t="shared" si="9"/>
        <v>5</v>
      </c>
      <c r="AO45" s="59">
        <f t="shared" si="10"/>
        <v>49</v>
      </c>
      <c r="AP45" s="59" t="str">
        <f t="shared" si="3"/>
        <v>Days</v>
      </c>
      <c r="AQ45" s="59" t="str">
        <f t="shared" si="4"/>
        <v>Months</v>
      </c>
      <c r="AR45" s="59" t="str">
        <f t="shared" si="5"/>
        <v>Years</v>
      </c>
      <c r="AS45" s="60">
        <f t="shared" si="11"/>
        <v>18056.75</v>
      </c>
      <c r="AT45" s="61" t="str">
        <f t="shared" si="7"/>
        <v>Class
(A)</v>
      </c>
    </row>
    <row r="46" spans="1:46" s="62" customFormat="1" ht="25.5" customHeight="1">
      <c r="A46" s="63">
        <f>SUBTOTAL(103,$B$7:B46)</f>
        <v>40</v>
      </c>
      <c r="B46" s="64" t="s">
        <v>163</v>
      </c>
      <c r="C46" s="65"/>
      <c r="D46" s="66" t="s">
        <v>92</v>
      </c>
      <c r="E46" s="67" t="s">
        <v>51</v>
      </c>
      <c r="F46" s="98"/>
      <c r="G46" s="68">
        <v>22899</v>
      </c>
      <c r="H46" s="69" t="str">
        <f t="shared" si="0"/>
        <v>49 Years, 1 Month, 22 Days</v>
      </c>
      <c r="I46" s="70">
        <f t="shared" si="6"/>
        <v>1590</v>
      </c>
      <c r="J46" s="71">
        <f>35</f>
        <v>35</v>
      </c>
      <c r="K46" s="71">
        <f t="shared" si="1"/>
        <v>47.699999999999996</v>
      </c>
      <c r="L46" s="70">
        <f t="shared" si="20"/>
        <v>1672.7</v>
      </c>
      <c r="M46" s="72"/>
      <c r="N46" s="72"/>
      <c r="O46" s="71">
        <f t="shared" si="21"/>
        <v>1672.7</v>
      </c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95"/>
      <c r="AJ46" s="75"/>
      <c r="AK46" s="94">
        <f t="shared" si="23"/>
        <v>0</v>
      </c>
      <c r="AL46" s="58">
        <f t="shared" si="22"/>
        <v>0</v>
      </c>
      <c r="AM46" s="59">
        <f t="shared" si="8"/>
        <v>22</v>
      </c>
      <c r="AN46" s="59">
        <f t="shared" si="9"/>
        <v>1</v>
      </c>
      <c r="AO46" s="59">
        <f t="shared" si="10"/>
        <v>49</v>
      </c>
      <c r="AP46" s="59" t="str">
        <f t="shared" si="3"/>
        <v>Days</v>
      </c>
      <c r="AQ46" s="59" t="str">
        <f t="shared" si="4"/>
        <v>Month</v>
      </c>
      <c r="AR46" s="59" t="str">
        <f t="shared" si="5"/>
        <v>Years</v>
      </c>
      <c r="AS46" s="60">
        <f t="shared" si="11"/>
        <v>17949.75</v>
      </c>
      <c r="AT46" s="61" t="str">
        <f t="shared" si="7"/>
        <v>Class
(A)</v>
      </c>
    </row>
    <row r="47" spans="1:46" s="62" customFormat="1" ht="25.5" customHeight="1">
      <c r="A47" s="63">
        <f>SUBTOTAL(103,$B$7:B47)</f>
        <v>41</v>
      </c>
      <c r="B47" s="64" t="s">
        <v>164</v>
      </c>
      <c r="C47" s="65"/>
      <c r="D47" s="66" t="s">
        <v>93</v>
      </c>
      <c r="E47" s="67" t="s">
        <v>65</v>
      </c>
      <c r="F47" s="98"/>
      <c r="G47" s="68">
        <v>33420</v>
      </c>
      <c r="H47" s="69" t="str">
        <f t="shared" si="0"/>
        <v>20 Years, 4 Months, 0 Day</v>
      </c>
      <c r="I47" s="70">
        <f t="shared" si="6"/>
        <v>1590</v>
      </c>
      <c r="J47" s="71">
        <f>35</f>
        <v>35</v>
      </c>
      <c r="K47" s="71">
        <f t="shared" si="1"/>
        <v>47.699999999999996</v>
      </c>
      <c r="L47" s="70">
        <f t="shared" si="20"/>
        <v>1672.7</v>
      </c>
      <c r="M47" s="72"/>
      <c r="N47" s="72"/>
      <c r="O47" s="71">
        <f t="shared" si="21"/>
        <v>1672.7</v>
      </c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95"/>
      <c r="AJ47" s="75"/>
      <c r="AK47" s="94">
        <f t="shared" si="23"/>
        <v>0</v>
      </c>
      <c r="AL47" s="58">
        <f t="shared" si="22"/>
        <v>0</v>
      </c>
      <c r="AM47" s="59">
        <f t="shared" si="8"/>
        <v>0</v>
      </c>
      <c r="AN47" s="59">
        <f t="shared" si="9"/>
        <v>4</v>
      </c>
      <c r="AO47" s="59">
        <f t="shared" si="10"/>
        <v>20</v>
      </c>
      <c r="AP47" s="59" t="str">
        <f t="shared" si="3"/>
        <v>Day</v>
      </c>
      <c r="AQ47" s="59" t="str">
        <f t="shared" si="4"/>
        <v>Months</v>
      </c>
      <c r="AR47" s="59" t="str">
        <f t="shared" si="5"/>
        <v>Years</v>
      </c>
      <c r="AS47" s="60">
        <f t="shared" si="11"/>
        <v>7427</v>
      </c>
      <c r="AT47" s="61" t="str">
        <f t="shared" si="7"/>
        <v>Class
(A)</v>
      </c>
    </row>
    <row r="48" spans="1:46" s="62" customFormat="1" ht="25.5" customHeight="1">
      <c r="A48" s="63">
        <f>SUBTOTAL(103,$B$7:B48)</f>
        <v>42</v>
      </c>
      <c r="B48" s="64" t="s">
        <v>165</v>
      </c>
      <c r="C48" s="65"/>
      <c r="D48" s="66" t="s">
        <v>94</v>
      </c>
      <c r="E48" s="67" t="s">
        <v>65</v>
      </c>
      <c r="F48" s="98"/>
      <c r="G48" s="68">
        <v>34820</v>
      </c>
      <c r="H48" s="69" t="str">
        <f t="shared" si="0"/>
        <v>16 Years, 6 Months, 0 Day</v>
      </c>
      <c r="I48" s="70">
        <f t="shared" si="6"/>
        <v>1272</v>
      </c>
      <c r="J48" s="71">
        <f>35</f>
        <v>35</v>
      </c>
      <c r="K48" s="71">
        <f t="shared" si="1"/>
        <v>38.159999999999997</v>
      </c>
      <c r="L48" s="70">
        <f t="shared" si="20"/>
        <v>1345.16</v>
      </c>
      <c r="M48" s="72"/>
      <c r="N48" s="72"/>
      <c r="O48" s="71">
        <f t="shared" si="21"/>
        <v>1345.16</v>
      </c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95"/>
      <c r="AJ48" s="75"/>
      <c r="AK48" s="94">
        <f t="shared" si="23"/>
        <v>0</v>
      </c>
      <c r="AL48" s="58">
        <f t="shared" si="22"/>
        <v>0</v>
      </c>
      <c r="AM48" s="59">
        <f t="shared" si="8"/>
        <v>0</v>
      </c>
      <c r="AN48" s="59">
        <f t="shared" si="9"/>
        <v>6</v>
      </c>
      <c r="AO48" s="59">
        <f t="shared" si="10"/>
        <v>16</v>
      </c>
      <c r="AP48" s="59" t="str">
        <f t="shared" si="3"/>
        <v>Day</v>
      </c>
      <c r="AQ48" s="59" t="str">
        <f t="shared" si="4"/>
        <v>Months</v>
      </c>
      <c r="AR48" s="59" t="str">
        <f t="shared" si="5"/>
        <v>Years</v>
      </c>
      <c r="AS48" s="60">
        <f t="shared" si="11"/>
        <v>6027</v>
      </c>
      <c r="AT48" s="61" t="str">
        <f t="shared" si="7"/>
        <v>Class
(B)</v>
      </c>
    </row>
    <row r="49" spans="1:46" s="62" customFormat="1" ht="25.5" customHeight="1">
      <c r="A49" s="84">
        <f>SUBTOTAL(103,$B$7:B49)</f>
        <v>43</v>
      </c>
      <c r="B49" s="85" t="s">
        <v>166</v>
      </c>
      <c r="C49" s="56"/>
      <c r="D49" s="86" t="s">
        <v>95</v>
      </c>
      <c r="E49" s="87" t="s">
        <v>49</v>
      </c>
      <c r="F49" s="97"/>
      <c r="G49" s="88">
        <v>26300</v>
      </c>
      <c r="H49" s="89" t="str">
        <f t="shared" si="0"/>
        <v>39 Years, 9 Months, 30 Days</v>
      </c>
      <c r="I49" s="90">
        <f t="shared" si="6"/>
        <v>1590</v>
      </c>
      <c r="J49" s="91">
        <f>35</f>
        <v>35</v>
      </c>
      <c r="K49" s="91">
        <f t="shared" si="1"/>
        <v>47.699999999999996</v>
      </c>
      <c r="L49" s="90">
        <f t="shared" si="20"/>
        <v>1672.7</v>
      </c>
      <c r="M49" s="92"/>
      <c r="N49" s="92"/>
      <c r="O49" s="91">
        <f t="shared" si="21"/>
        <v>1672.7</v>
      </c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3"/>
      <c r="AJ49" s="57"/>
      <c r="AK49" s="94">
        <f t="shared" si="23"/>
        <v>0</v>
      </c>
      <c r="AL49" s="58">
        <f t="shared" si="22"/>
        <v>0</v>
      </c>
      <c r="AM49" s="59">
        <f t="shared" si="8"/>
        <v>30</v>
      </c>
      <c r="AN49" s="59">
        <f t="shared" si="9"/>
        <v>9</v>
      </c>
      <c r="AO49" s="59">
        <f t="shared" si="10"/>
        <v>39</v>
      </c>
      <c r="AP49" s="59" t="str">
        <f t="shared" si="3"/>
        <v>Days</v>
      </c>
      <c r="AQ49" s="59" t="str">
        <f t="shared" si="4"/>
        <v>Months</v>
      </c>
      <c r="AR49" s="59" t="str">
        <f t="shared" si="5"/>
        <v>Years</v>
      </c>
      <c r="AS49" s="60">
        <f t="shared" si="11"/>
        <v>14549.25</v>
      </c>
      <c r="AT49" s="61" t="str">
        <f t="shared" si="7"/>
        <v>Class
(A)</v>
      </c>
    </row>
    <row r="50" spans="1:46" s="62" customFormat="1" ht="25.5" customHeight="1">
      <c r="A50" s="84">
        <f>SUBTOTAL(103,$B$7:B50)</f>
        <v>44</v>
      </c>
      <c r="B50" s="85" t="s">
        <v>167</v>
      </c>
      <c r="C50" s="56"/>
      <c r="D50" s="86" t="s">
        <v>96</v>
      </c>
      <c r="E50" s="87" t="s">
        <v>49</v>
      </c>
      <c r="F50" s="97"/>
      <c r="G50" s="88">
        <v>19955</v>
      </c>
      <c r="H50" s="89" t="str">
        <f t="shared" si="0"/>
        <v>57 Years, 2 Months, 13 Days</v>
      </c>
      <c r="I50" s="90">
        <f t="shared" si="6"/>
        <v>1590</v>
      </c>
      <c r="J50" s="91">
        <f>35</f>
        <v>35</v>
      </c>
      <c r="K50" s="91">
        <f t="shared" si="1"/>
        <v>47.699999999999996</v>
      </c>
      <c r="L50" s="90">
        <f t="shared" si="20"/>
        <v>1672.7</v>
      </c>
      <c r="M50" s="92"/>
      <c r="N50" s="92"/>
      <c r="O50" s="91">
        <f t="shared" si="21"/>
        <v>1672.7</v>
      </c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3"/>
      <c r="AJ50" s="57"/>
      <c r="AK50" s="94">
        <f t="shared" si="23"/>
        <v>0</v>
      </c>
      <c r="AL50" s="58">
        <f t="shared" si="22"/>
        <v>0</v>
      </c>
      <c r="AM50" s="59">
        <f t="shared" si="8"/>
        <v>13</v>
      </c>
      <c r="AN50" s="59">
        <f t="shared" si="9"/>
        <v>2</v>
      </c>
      <c r="AO50" s="59">
        <f t="shared" si="10"/>
        <v>57</v>
      </c>
      <c r="AP50" s="59" t="str">
        <f t="shared" si="3"/>
        <v>Days</v>
      </c>
      <c r="AQ50" s="59" t="str">
        <f t="shared" si="4"/>
        <v>Months</v>
      </c>
      <c r="AR50" s="59" t="str">
        <f t="shared" si="5"/>
        <v>Years</v>
      </c>
      <c r="AS50" s="60">
        <f t="shared" si="11"/>
        <v>20893.25</v>
      </c>
      <c r="AT50" s="61" t="str">
        <f t="shared" si="7"/>
        <v>Class
(A)</v>
      </c>
    </row>
    <row r="51" spans="1:46" s="62" customFormat="1" ht="25.5" customHeight="1">
      <c r="A51" s="63">
        <f>SUBTOTAL(103,$B$7:B51)</f>
        <v>45</v>
      </c>
      <c r="B51" s="64" t="s">
        <v>168</v>
      </c>
      <c r="C51" s="65"/>
      <c r="D51" s="66" t="s">
        <v>97</v>
      </c>
      <c r="E51" s="67" t="s">
        <v>51</v>
      </c>
      <c r="F51" s="98"/>
      <c r="G51" s="68">
        <v>24378</v>
      </c>
      <c r="H51" s="69" t="str">
        <f t="shared" si="0"/>
        <v>45 Years, 1 Month, 4 Days</v>
      </c>
      <c r="I51" s="70">
        <f t="shared" si="6"/>
        <v>1590</v>
      </c>
      <c r="J51" s="71">
        <f>35</f>
        <v>35</v>
      </c>
      <c r="K51" s="71">
        <f t="shared" si="1"/>
        <v>47.699999999999996</v>
      </c>
      <c r="L51" s="70">
        <f t="shared" si="20"/>
        <v>1672.7</v>
      </c>
      <c r="M51" s="72"/>
      <c r="N51" s="72"/>
      <c r="O51" s="71">
        <f t="shared" si="21"/>
        <v>1672.7</v>
      </c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95"/>
      <c r="AJ51" s="75"/>
      <c r="AK51" s="94">
        <f t="shared" si="23"/>
        <v>0</v>
      </c>
      <c r="AL51" s="58">
        <f t="shared" si="22"/>
        <v>0</v>
      </c>
      <c r="AM51" s="59">
        <f t="shared" si="8"/>
        <v>4</v>
      </c>
      <c r="AN51" s="59">
        <f t="shared" si="9"/>
        <v>1</v>
      </c>
      <c r="AO51" s="59">
        <f t="shared" si="10"/>
        <v>45</v>
      </c>
      <c r="AP51" s="59" t="str">
        <f t="shared" si="3"/>
        <v>Days</v>
      </c>
      <c r="AQ51" s="59" t="str">
        <f t="shared" si="4"/>
        <v>Month</v>
      </c>
      <c r="AR51" s="59" t="str">
        <f t="shared" si="5"/>
        <v>Years</v>
      </c>
      <c r="AS51" s="60">
        <f t="shared" si="11"/>
        <v>16470.75</v>
      </c>
      <c r="AT51" s="61" t="str">
        <f t="shared" si="7"/>
        <v>Class
(A)</v>
      </c>
    </row>
    <row r="52" spans="1:46" s="62" customFormat="1" ht="25.5" customHeight="1">
      <c r="A52" s="63">
        <f>SUBTOTAL(103,$B$7:B52)</f>
        <v>46</v>
      </c>
      <c r="B52" s="64" t="s">
        <v>169</v>
      </c>
      <c r="C52" s="65"/>
      <c r="D52" s="66" t="s">
        <v>98</v>
      </c>
      <c r="E52" s="67" t="s">
        <v>53</v>
      </c>
      <c r="F52" s="98"/>
      <c r="G52" s="68">
        <v>32722</v>
      </c>
      <c r="H52" s="69" t="str">
        <f t="shared" si="0"/>
        <v>22 Years, 2 Months, 30 Days</v>
      </c>
      <c r="I52" s="70">
        <f t="shared" si="6"/>
        <v>1590</v>
      </c>
      <c r="J52" s="71">
        <f>35</f>
        <v>35</v>
      </c>
      <c r="K52" s="71">
        <f t="shared" si="1"/>
        <v>47.699999999999996</v>
      </c>
      <c r="L52" s="70">
        <f t="shared" si="20"/>
        <v>1672.7</v>
      </c>
      <c r="M52" s="72"/>
      <c r="N52" s="72"/>
      <c r="O52" s="71">
        <f t="shared" si="21"/>
        <v>1672.7</v>
      </c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95"/>
      <c r="AJ52" s="75"/>
      <c r="AK52" s="94">
        <f t="shared" si="23"/>
        <v>0</v>
      </c>
      <c r="AL52" s="58">
        <f t="shared" si="22"/>
        <v>0</v>
      </c>
      <c r="AM52" s="59">
        <f t="shared" si="8"/>
        <v>30</v>
      </c>
      <c r="AN52" s="59">
        <f t="shared" si="9"/>
        <v>2</v>
      </c>
      <c r="AO52" s="59">
        <f t="shared" si="10"/>
        <v>22</v>
      </c>
      <c r="AP52" s="59" t="str">
        <f t="shared" si="3"/>
        <v>Days</v>
      </c>
      <c r="AQ52" s="59" t="str">
        <f t="shared" si="4"/>
        <v>Months</v>
      </c>
      <c r="AR52" s="59" t="str">
        <f t="shared" si="5"/>
        <v>Years</v>
      </c>
      <c r="AS52" s="60">
        <f t="shared" si="11"/>
        <v>8126.5</v>
      </c>
      <c r="AT52" s="61" t="str">
        <f t="shared" si="7"/>
        <v>Class
(A)</v>
      </c>
    </row>
    <row r="53" spans="1:46" s="62" customFormat="1" ht="25.5" customHeight="1">
      <c r="A53" s="63">
        <f>SUBTOTAL(103,$B$7:B53)</f>
        <v>47</v>
      </c>
      <c r="B53" s="64" t="s">
        <v>170</v>
      </c>
      <c r="C53" s="65"/>
      <c r="D53" s="66" t="s">
        <v>99</v>
      </c>
      <c r="E53" s="67" t="s">
        <v>49</v>
      </c>
      <c r="F53" s="98"/>
      <c r="G53" s="68">
        <v>33127</v>
      </c>
      <c r="H53" s="69" t="str">
        <f t="shared" si="0"/>
        <v>21 Years, 1 Month, 21 Days</v>
      </c>
      <c r="I53" s="70">
        <f t="shared" si="6"/>
        <v>1590</v>
      </c>
      <c r="J53" s="71">
        <f>35</f>
        <v>35</v>
      </c>
      <c r="K53" s="71">
        <f t="shared" si="1"/>
        <v>47.699999999999996</v>
      </c>
      <c r="L53" s="70">
        <f t="shared" si="20"/>
        <v>1672.7</v>
      </c>
      <c r="M53" s="72"/>
      <c r="N53" s="72"/>
      <c r="O53" s="71">
        <f t="shared" si="21"/>
        <v>1672.7</v>
      </c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95"/>
      <c r="AJ53" s="75"/>
      <c r="AK53" s="94">
        <f t="shared" si="23"/>
        <v>0</v>
      </c>
      <c r="AL53" s="58">
        <f t="shared" si="22"/>
        <v>0</v>
      </c>
      <c r="AM53" s="59">
        <f t="shared" si="8"/>
        <v>21</v>
      </c>
      <c r="AN53" s="59">
        <f t="shared" si="9"/>
        <v>1</v>
      </c>
      <c r="AO53" s="59">
        <f t="shared" si="10"/>
        <v>21</v>
      </c>
      <c r="AP53" s="59" t="str">
        <f t="shared" si="3"/>
        <v>Days</v>
      </c>
      <c r="AQ53" s="59" t="str">
        <f t="shared" si="4"/>
        <v>Month</v>
      </c>
      <c r="AR53" s="59" t="str">
        <f t="shared" si="5"/>
        <v>Years</v>
      </c>
      <c r="AS53" s="60">
        <f t="shared" si="11"/>
        <v>7721.75</v>
      </c>
      <c r="AT53" s="61" t="str">
        <f t="shared" si="7"/>
        <v>Class
(A)</v>
      </c>
    </row>
    <row r="54" spans="1:46" s="62" customFormat="1" ht="25.5" customHeight="1">
      <c r="A54" s="84">
        <f>SUBTOTAL(103,$B$7:B54)</f>
        <v>48</v>
      </c>
      <c r="B54" s="85" t="s">
        <v>171</v>
      </c>
      <c r="C54" s="56"/>
      <c r="D54" s="86" t="s">
        <v>100</v>
      </c>
      <c r="E54" s="87" t="s">
        <v>49</v>
      </c>
      <c r="F54" s="97"/>
      <c r="G54" s="88">
        <v>28807</v>
      </c>
      <c r="H54" s="89" t="str">
        <f>AO54&amp;" "&amp;AR54&amp;","&amp;" "&amp;AN54&amp;" "&amp;AQ54&amp;","&amp;" "&amp;AM54&amp;" "&amp;AP54</f>
        <v>32 Years, 11 Months, 19 Days</v>
      </c>
      <c r="I54" s="90">
        <f t="shared" si="6"/>
        <v>1590</v>
      </c>
      <c r="J54" s="91">
        <f>35</f>
        <v>35</v>
      </c>
      <c r="K54" s="91">
        <f>I54*3%</f>
        <v>47.699999999999996</v>
      </c>
      <c r="L54" s="90">
        <f>SUM(I54:K54)</f>
        <v>1672.7</v>
      </c>
      <c r="M54" s="92"/>
      <c r="N54" s="92"/>
      <c r="O54" s="91">
        <f>L54</f>
        <v>1672.7</v>
      </c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3"/>
      <c r="AJ54" s="57"/>
      <c r="AK54" s="94">
        <f>SUM(X54:AI54)</f>
        <v>0</v>
      </c>
      <c r="AL54" s="58">
        <f>S54-AK54</f>
        <v>0</v>
      </c>
      <c r="AM54" s="59">
        <f t="shared" si="8"/>
        <v>19</v>
      </c>
      <c r="AN54" s="59">
        <f t="shared" si="9"/>
        <v>11</v>
      </c>
      <c r="AO54" s="59">
        <f t="shared" si="10"/>
        <v>32</v>
      </c>
      <c r="AP54" s="59" t="str">
        <f>IF(AM54&gt;=2,"Days","Day")</f>
        <v>Days</v>
      </c>
      <c r="AQ54" s="59" t="str">
        <f>IF(AN54&gt;=2,"Months","Month")</f>
        <v>Months</v>
      </c>
      <c r="AR54" s="59" t="str">
        <f>IF(AO54&gt;=2,"Years","Year")</f>
        <v>Years</v>
      </c>
      <c r="AS54" s="60">
        <f t="shared" si="11"/>
        <v>12042.5</v>
      </c>
      <c r="AT54" s="61" t="str">
        <f t="shared" si="7"/>
        <v>Class
(A)</v>
      </c>
    </row>
    <row r="55" spans="1:46" s="96" customFormat="1" ht="25.5" customHeight="1">
      <c r="A55" s="63">
        <f>SUBTOTAL(103,$B$7:B55)</f>
        <v>49</v>
      </c>
      <c r="B55" s="64" t="s">
        <v>172</v>
      </c>
      <c r="C55" s="65"/>
      <c r="D55" s="66" t="s">
        <v>101</v>
      </c>
      <c r="E55" s="67" t="s">
        <v>56</v>
      </c>
      <c r="F55" s="98"/>
      <c r="G55" s="68">
        <v>19796</v>
      </c>
      <c r="H55" s="69" t="str">
        <f>AO55&amp;" "&amp;AR55&amp;","&amp;" "&amp;AN55&amp;" "&amp;AQ55&amp;","&amp;" "&amp;AM55&amp;" "&amp;AP55</f>
        <v>57 Years, 7 Months, 19 Days</v>
      </c>
      <c r="I55" s="70">
        <f t="shared" si="6"/>
        <v>1590</v>
      </c>
      <c r="J55" s="71">
        <f>35</f>
        <v>35</v>
      </c>
      <c r="K55" s="71">
        <f>I55*3%</f>
        <v>47.699999999999996</v>
      </c>
      <c r="L55" s="70">
        <f>SUM(I55:K55)</f>
        <v>1672.7</v>
      </c>
      <c r="M55" s="72"/>
      <c r="N55" s="72"/>
      <c r="O55" s="72"/>
      <c r="P55" s="72"/>
      <c r="Q55" s="72"/>
      <c r="R55" s="72"/>
      <c r="S55" s="72"/>
      <c r="T55" s="71">
        <f>L55</f>
        <v>1672.7</v>
      </c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95"/>
      <c r="AJ55" s="75"/>
      <c r="AK55" s="94">
        <f>SUM(X55:AI55)</f>
        <v>0</v>
      </c>
      <c r="AL55" s="58">
        <f>S55-AK55</f>
        <v>0</v>
      </c>
      <c r="AM55" s="59">
        <f t="shared" si="8"/>
        <v>19</v>
      </c>
      <c r="AN55" s="59">
        <f t="shared" si="9"/>
        <v>7</v>
      </c>
      <c r="AO55" s="59">
        <f t="shared" si="10"/>
        <v>57</v>
      </c>
      <c r="AP55" s="59" t="str">
        <f>IF(AM55&gt;=2,"Days","Day")</f>
        <v>Days</v>
      </c>
      <c r="AQ55" s="59" t="str">
        <f>IF(AN55&gt;=2,"Months","Month")</f>
        <v>Months</v>
      </c>
      <c r="AR55" s="59" t="str">
        <f>IF(AO55&gt;=2,"Years","Year")</f>
        <v>Years</v>
      </c>
      <c r="AS55" s="60">
        <f t="shared" si="11"/>
        <v>21051.75</v>
      </c>
      <c r="AT55" s="61" t="str">
        <f t="shared" si="7"/>
        <v>Class
(A)</v>
      </c>
    </row>
    <row r="56" spans="1:46" s="96" customFormat="1" ht="25.5" customHeight="1">
      <c r="A56" s="63">
        <f>SUBTOTAL(103,$B$7:B56)</f>
        <v>50</v>
      </c>
      <c r="B56" s="64" t="s">
        <v>173</v>
      </c>
      <c r="C56" s="65"/>
      <c r="D56" s="66" t="s">
        <v>102</v>
      </c>
      <c r="E56" s="67" t="s">
        <v>51</v>
      </c>
      <c r="F56" s="98"/>
      <c r="G56" s="68">
        <v>31137</v>
      </c>
      <c r="H56" s="69" t="str">
        <f>AO56&amp;" "&amp;AR56&amp;","&amp;" "&amp;AN56&amp;" "&amp;AQ56&amp;","&amp;" "&amp;AM56&amp;" "&amp;AP56</f>
        <v>26 Years, 7 Months, 1 Day</v>
      </c>
      <c r="I56" s="70">
        <f t="shared" si="6"/>
        <v>1590</v>
      </c>
      <c r="J56" s="71">
        <f>35</f>
        <v>35</v>
      </c>
      <c r="K56" s="71">
        <f>I56*3%</f>
        <v>47.699999999999996</v>
      </c>
      <c r="L56" s="70">
        <f>SUM(I56:K56)</f>
        <v>1672.7</v>
      </c>
      <c r="M56" s="72"/>
      <c r="N56" s="72"/>
      <c r="O56" s="72"/>
      <c r="P56" s="71">
        <f>L56*40%</f>
        <v>669.08</v>
      </c>
      <c r="Q56" s="72"/>
      <c r="R56" s="72"/>
      <c r="S56" s="71">
        <f>L56*60%</f>
        <v>1003.62</v>
      </c>
      <c r="T56" s="72"/>
      <c r="U56" s="72"/>
      <c r="V56" s="72"/>
      <c r="W56" s="72"/>
      <c r="X56" s="73">
        <v>0</v>
      </c>
      <c r="Y56" s="73">
        <v>155</v>
      </c>
      <c r="Z56" s="73">
        <v>155</v>
      </c>
      <c r="AA56" s="73">
        <v>155</v>
      </c>
      <c r="AB56" s="73">
        <v>155</v>
      </c>
      <c r="AC56" s="73">
        <v>155</v>
      </c>
      <c r="AD56" s="73">
        <v>155</v>
      </c>
      <c r="AE56" s="73">
        <v>155</v>
      </c>
      <c r="AF56" s="73">
        <v>155</v>
      </c>
      <c r="AG56" s="73">
        <v>155</v>
      </c>
      <c r="AH56" s="73">
        <v>155</v>
      </c>
      <c r="AI56" s="74">
        <f>155+7.46</f>
        <v>162.46</v>
      </c>
      <c r="AJ56" s="75"/>
      <c r="AK56" s="76">
        <f>SUM(X56:AI56)</f>
        <v>1712.46</v>
      </c>
      <c r="AL56" s="77">
        <f>SUM(S56:S57)-SUM(X56:AI57)</f>
        <v>0</v>
      </c>
      <c r="AM56" s="59">
        <f t="shared" si="8"/>
        <v>1</v>
      </c>
      <c r="AN56" s="59">
        <f t="shared" si="9"/>
        <v>7</v>
      </c>
      <c r="AO56" s="59">
        <f t="shared" si="10"/>
        <v>26</v>
      </c>
      <c r="AP56" s="59" t="str">
        <f>IF(AM56&gt;=2,"Days","Day")</f>
        <v>Day</v>
      </c>
      <c r="AQ56" s="59" t="str">
        <f>IF(AN56&gt;=2,"Months","Month")</f>
        <v>Months</v>
      </c>
      <c r="AR56" s="59" t="str">
        <f>IF(AO56&gt;=2,"Years","Year")</f>
        <v>Years</v>
      </c>
      <c r="AS56" s="60">
        <f t="shared" si="11"/>
        <v>9711</v>
      </c>
      <c r="AT56" s="61" t="str">
        <f t="shared" si="7"/>
        <v>Class
(A)</v>
      </c>
    </row>
    <row r="57" spans="1:46" s="96" customFormat="1" ht="25.5" customHeight="1">
      <c r="A57" s="63">
        <f>SUBTOTAL(103,$B$7:B57)</f>
        <v>51</v>
      </c>
      <c r="B57" s="64" t="s">
        <v>174</v>
      </c>
      <c r="C57" s="65"/>
      <c r="D57" s="66" t="s">
        <v>103</v>
      </c>
      <c r="E57" s="67" t="s">
        <v>65</v>
      </c>
      <c r="F57" s="98"/>
      <c r="G57" s="68">
        <v>40848</v>
      </c>
      <c r="H57" s="69" t="str">
        <f>AO57&amp;" "&amp;AR57&amp;","&amp;" "&amp;AN57&amp;" "&amp;AQ57&amp;","&amp;" "&amp;AM57&amp;" "&amp;AP57</f>
        <v>0 Year, 0 Month, 0 Day</v>
      </c>
      <c r="I57" s="70">
        <f>VLOOKUP(AS57,$AP$2:$AQ$5,2)</f>
        <v>1113</v>
      </c>
      <c r="J57" s="71">
        <f>35</f>
        <v>35</v>
      </c>
      <c r="K57" s="71">
        <f>I57*3%+0.01</f>
        <v>33.4</v>
      </c>
      <c r="L57" s="70">
        <f>SUM(I57:K57)</f>
        <v>1181.4000000000001</v>
      </c>
      <c r="M57" s="72"/>
      <c r="N57" s="72"/>
      <c r="O57" s="72"/>
      <c r="P57" s="71">
        <f>L57*40%</f>
        <v>472.56000000000006</v>
      </c>
      <c r="Q57" s="72"/>
      <c r="R57" s="72"/>
      <c r="S57" s="71">
        <f>L57*60%</f>
        <v>708.84</v>
      </c>
      <c r="T57" s="72"/>
      <c r="U57" s="72"/>
      <c r="V57" s="72"/>
      <c r="W57" s="72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2"/>
      <c r="AJ57" s="75"/>
      <c r="AK57" s="83"/>
      <c r="AL57" s="77"/>
      <c r="AM57" s="59">
        <f t="shared" si="8"/>
        <v>0</v>
      </c>
      <c r="AN57" s="59">
        <f t="shared" si="9"/>
        <v>0</v>
      </c>
      <c r="AO57" s="59">
        <f t="shared" si="10"/>
        <v>0</v>
      </c>
      <c r="AP57" s="59" t="str">
        <f>IF(AM57&gt;=2,"Days","Day")</f>
        <v>Day</v>
      </c>
      <c r="AQ57" s="59" t="str">
        <f>IF(AN57&gt;=2,"Months","Month")</f>
        <v>Month</v>
      </c>
      <c r="AR57" s="59" t="str">
        <f>IF(AO57&gt;=2,"Years","Year")</f>
        <v>Year</v>
      </c>
      <c r="AS57" s="60">
        <f t="shared" si="11"/>
        <v>0</v>
      </c>
      <c r="AT57" s="61" t="str">
        <f t="shared" si="7"/>
        <v>Class
(C)</v>
      </c>
    </row>
    <row r="58" spans="1:46" s="62" customFormat="1" ht="25.5" customHeight="1">
      <c r="A58" s="84">
        <f>SUBTOTAL(103,$B$7:B58)</f>
        <v>52</v>
      </c>
      <c r="B58" s="85" t="s">
        <v>175</v>
      </c>
      <c r="C58" s="56"/>
      <c r="D58" s="86" t="s">
        <v>104</v>
      </c>
      <c r="E58" s="87" t="s">
        <v>58</v>
      </c>
      <c r="F58" s="97"/>
      <c r="G58" s="88">
        <v>30106</v>
      </c>
      <c r="H58" s="89" t="str">
        <f t="shared" si="0"/>
        <v>29 Years, 4 Months, 28 Days</v>
      </c>
      <c r="I58" s="90">
        <f t="shared" si="6"/>
        <v>1590</v>
      </c>
      <c r="J58" s="91">
        <f>35</f>
        <v>35</v>
      </c>
      <c r="K58" s="91">
        <f t="shared" si="1"/>
        <v>47.699999999999996</v>
      </c>
      <c r="L58" s="90">
        <f t="shared" si="20"/>
        <v>1672.7</v>
      </c>
      <c r="M58" s="92"/>
      <c r="N58" s="92"/>
      <c r="O58" s="91">
        <f t="shared" si="21"/>
        <v>1672.7</v>
      </c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3"/>
      <c r="AJ58" s="57"/>
      <c r="AK58" s="94">
        <f t="shared" si="23"/>
        <v>0</v>
      </c>
      <c r="AL58" s="58">
        <f t="shared" si="22"/>
        <v>0</v>
      </c>
      <c r="AM58" s="59">
        <f t="shared" si="8"/>
        <v>28</v>
      </c>
      <c r="AN58" s="59">
        <f t="shared" si="9"/>
        <v>4</v>
      </c>
      <c r="AO58" s="59">
        <f t="shared" si="10"/>
        <v>29</v>
      </c>
      <c r="AP58" s="59" t="str">
        <f t="shared" si="3"/>
        <v>Days</v>
      </c>
      <c r="AQ58" s="59" t="str">
        <f t="shared" si="4"/>
        <v>Months</v>
      </c>
      <c r="AR58" s="59" t="str">
        <f t="shared" si="5"/>
        <v>Years</v>
      </c>
      <c r="AS58" s="60">
        <f t="shared" si="11"/>
        <v>10742.25</v>
      </c>
      <c r="AT58" s="61" t="str">
        <f t="shared" si="7"/>
        <v>Class
(A)</v>
      </c>
    </row>
    <row r="59" spans="1:46" s="62" customFormat="1" ht="25.5" customHeight="1">
      <c r="A59" s="84">
        <f>SUBTOTAL(103,$B$7:B59)</f>
        <v>53</v>
      </c>
      <c r="B59" s="85" t="s">
        <v>176</v>
      </c>
      <c r="C59" s="56"/>
      <c r="D59" s="86" t="s">
        <v>105</v>
      </c>
      <c r="E59" s="87" t="s">
        <v>49</v>
      </c>
      <c r="F59" s="97"/>
      <c r="G59" s="88">
        <v>24285</v>
      </c>
      <c r="H59" s="89" t="str">
        <f t="shared" si="0"/>
        <v>45 Years, 4 Months, 5 Days</v>
      </c>
      <c r="I59" s="90">
        <f t="shared" si="6"/>
        <v>1590</v>
      </c>
      <c r="J59" s="91">
        <f>35</f>
        <v>35</v>
      </c>
      <c r="K59" s="91">
        <f t="shared" si="1"/>
        <v>47.699999999999996</v>
      </c>
      <c r="L59" s="90">
        <f t="shared" si="20"/>
        <v>1672.7</v>
      </c>
      <c r="M59" s="92"/>
      <c r="N59" s="92"/>
      <c r="O59" s="91">
        <f t="shared" si="21"/>
        <v>1672.7</v>
      </c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3"/>
      <c r="AJ59" s="57"/>
      <c r="AK59" s="94">
        <f t="shared" si="23"/>
        <v>0</v>
      </c>
      <c r="AL59" s="58">
        <f t="shared" si="22"/>
        <v>0</v>
      </c>
      <c r="AM59" s="59">
        <f t="shared" si="8"/>
        <v>5</v>
      </c>
      <c r="AN59" s="59">
        <f t="shared" si="9"/>
        <v>4</v>
      </c>
      <c r="AO59" s="59">
        <f t="shared" si="10"/>
        <v>45</v>
      </c>
      <c r="AP59" s="59" t="str">
        <f t="shared" si="3"/>
        <v>Days</v>
      </c>
      <c r="AQ59" s="59" t="str">
        <f t="shared" si="4"/>
        <v>Months</v>
      </c>
      <c r="AR59" s="59" t="str">
        <f t="shared" si="5"/>
        <v>Years</v>
      </c>
      <c r="AS59" s="60">
        <f t="shared" si="11"/>
        <v>16563.25</v>
      </c>
      <c r="AT59" s="61" t="str">
        <f t="shared" si="7"/>
        <v>Class
(A)</v>
      </c>
    </row>
    <row r="60" spans="1:46" s="62" customFormat="1" ht="25.5" customHeight="1">
      <c r="A60" s="63">
        <f>SUBTOTAL(103,$B$7:B60)</f>
        <v>54</v>
      </c>
      <c r="B60" s="64" t="s">
        <v>177</v>
      </c>
      <c r="C60" s="65"/>
      <c r="D60" s="66" t="s">
        <v>106</v>
      </c>
      <c r="E60" s="67" t="s">
        <v>51</v>
      </c>
      <c r="F60" s="98"/>
      <c r="G60" s="68">
        <v>28805</v>
      </c>
      <c r="H60" s="69" t="str">
        <f t="shared" si="0"/>
        <v>32 Years, 11 Months, 21 Days</v>
      </c>
      <c r="I60" s="70">
        <f t="shared" si="6"/>
        <v>1590</v>
      </c>
      <c r="J60" s="71">
        <f>35</f>
        <v>35</v>
      </c>
      <c r="K60" s="71">
        <f t="shared" si="1"/>
        <v>47.699999999999996</v>
      </c>
      <c r="L60" s="70">
        <f t="shared" si="20"/>
        <v>1672.7</v>
      </c>
      <c r="M60" s="72"/>
      <c r="N60" s="72"/>
      <c r="O60" s="71">
        <f t="shared" si="21"/>
        <v>1672.7</v>
      </c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95"/>
      <c r="AJ60" s="75"/>
      <c r="AK60" s="94">
        <f t="shared" si="23"/>
        <v>0</v>
      </c>
      <c r="AL60" s="58">
        <f t="shared" si="22"/>
        <v>0</v>
      </c>
      <c r="AM60" s="59">
        <f t="shared" si="8"/>
        <v>21</v>
      </c>
      <c r="AN60" s="59">
        <f t="shared" si="9"/>
        <v>11</v>
      </c>
      <c r="AO60" s="59">
        <f t="shared" si="10"/>
        <v>32</v>
      </c>
      <c r="AP60" s="59" t="str">
        <f t="shared" si="3"/>
        <v>Days</v>
      </c>
      <c r="AQ60" s="59" t="str">
        <f t="shared" si="4"/>
        <v>Months</v>
      </c>
      <c r="AR60" s="59" t="str">
        <f t="shared" si="5"/>
        <v>Years</v>
      </c>
      <c r="AS60" s="60">
        <f t="shared" si="11"/>
        <v>12044.5</v>
      </c>
      <c r="AT60" s="61" t="str">
        <f t="shared" si="7"/>
        <v>Class
(A)</v>
      </c>
    </row>
    <row r="61" spans="1:46" s="62" customFormat="1" ht="25.5" customHeight="1">
      <c r="A61" s="63">
        <f>SUBTOTAL(103,$B$7:B61)</f>
        <v>55</v>
      </c>
      <c r="B61" s="64" t="s">
        <v>178</v>
      </c>
      <c r="C61" s="65"/>
      <c r="D61" s="66" t="s">
        <v>107</v>
      </c>
      <c r="E61" s="67" t="s">
        <v>53</v>
      </c>
      <c r="F61" s="98"/>
      <c r="G61" s="68">
        <v>35932</v>
      </c>
      <c r="H61" s="69" t="str">
        <f t="shared" si="0"/>
        <v>13 Years, 5 Months, 15 Days</v>
      </c>
      <c r="I61" s="70">
        <f t="shared" si="6"/>
        <v>1272</v>
      </c>
      <c r="J61" s="71">
        <f>35</f>
        <v>35</v>
      </c>
      <c r="K61" s="71">
        <f t="shared" si="1"/>
        <v>38.159999999999997</v>
      </c>
      <c r="L61" s="70">
        <f t="shared" si="20"/>
        <v>1345.16</v>
      </c>
      <c r="M61" s="72"/>
      <c r="N61" s="72"/>
      <c r="O61" s="71">
        <f t="shared" si="21"/>
        <v>1345.16</v>
      </c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95"/>
      <c r="AJ61" s="75"/>
      <c r="AK61" s="94">
        <f t="shared" si="23"/>
        <v>0</v>
      </c>
      <c r="AL61" s="58">
        <f t="shared" si="22"/>
        <v>0</v>
      </c>
      <c r="AM61" s="59">
        <f t="shared" si="8"/>
        <v>15</v>
      </c>
      <c r="AN61" s="59">
        <f t="shared" si="9"/>
        <v>5</v>
      </c>
      <c r="AO61" s="59">
        <f t="shared" si="10"/>
        <v>13</v>
      </c>
      <c r="AP61" s="59" t="str">
        <f t="shared" si="3"/>
        <v>Days</v>
      </c>
      <c r="AQ61" s="59" t="str">
        <f t="shared" si="4"/>
        <v>Months</v>
      </c>
      <c r="AR61" s="59" t="str">
        <f t="shared" si="5"/>
        <v>Years</v>
      </c>
      <c r="AS61" s="60">
        <f t="shared" si="11"/>
        <v>4915.75</v>
      </c>
      <c r="AT61" s="61" t="str">
        <f t="shared" si="7"/>
        <v>Class
(B)</v>
      </c>
    </row>
    <row r="62" spans="1:46" s="62" customFormat="1" ht="25.5" customHeight="1">
      <c r="A62" s="63">
        <f>SUBTOTAL(103,$B$7:B62)</f>
        <v>56</v>
      </c>
      <c r="B62" s="64" t="s">
        <v>179</v>
      </c>
      <c r="C62" s="65"/>
      <c r="D62" s="66" t="s">
        <v>108</v>
      </c>
      <c r="E62" s="67" t="s">
        <v>53</v>
      </c>
      <c r="F62" s="98"/>
      <c r="G62" s="68">
        <v>37361</v>
      </c>
      <c r="H62" s="69" t="str">
        <f t="shared" si="0"/>
        <v>9 Years, 6 Months, 17 Days</v>
      </c>
      <c r="I62" s="70">
        <f t="shared" si="6"/>
        <v>1272</v>
      </c>
      <c r="J62" s="71">
        <f>35</f>
        <v>35</v>
      </c>
      <c r="K62" s="71">
        <f t="shared" si="1"/>
        <v>38.159999999999997</v>
      </c>
      <c r="L62" s="70">
        <f t="shared" si="20"/>
        <v>1345.16</v>
      </c>
      <c r="M62" s="72"/>
      <c r="N62" s="72"/>
      <c r="O62" s="71">
        <f t="shared" si="21"/>
        <v>1345.16</v>
      </c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95"/>
      <c r="AJ62" s="75"/>
      <c r="AK62" s="94">
        <f t="shared" si="23"/>
        <v>0</v>
      </c>
      <c r="AL62" s="58">
        <f t="shared" si="22"/>
        <v>0</v>
      </c>
      <c r="AM62" s="59">
        <f t="shared" si="8"/>
        <v>17</v>
      </c>
      <c r="AN62" s="59">
        <f t="shared" si="9"/>
        <v>6</v>
      </c>
      <c r="AO62" s="59">
        <f t="shared" si="10"/>
        <v>9</v>
      </c>
      <c r="AP62" s="59" t="str">
        <f t="shared" si="3"/>
        <v>Days</v>
      </c>
      <c r="AQ62" s="59" t="str">
        <f t="shared" si="4"/>
        <v>Months</v>
      </c>
      <c r="AR62" s="59" t="str">
        <f t="shared" si="5"/>
        <v>Years</v>
      </c>
      <c r="AS62" s="60">
        <f t="shared" si="11"/>
        <v>3487.25</v>
      </c>
      <c r="AT62" s="61" t="str">
        <f t="shared" si="7"/>
        <v>Class
(B)</v>
      </c>
    </row>
    <row r="63" spans="1:46" s="62" customFormat="1" ht="25.5" customHeight="1">
      <c r="A63" s="63">
        <f>SUBTOTAL(103,$B$7:B63)</f>
        <v>57</v>
      </c>
      <c r="B63" s="64" t="s">
        <v>180</v>
      </c>
      <c r="C63" s="65"/>
      <c r="D63" s="66" t="s">
        <v>109</v>
      </c>
      <c r="E63" s="67" t="s">
        <v>65</v>
      </c>
      <c r="F63" s="98"/>
      <c r="G63" s="68">
        <v>38108</v>
      </c>
      <c r="H63" s="69" t="str">
        <f t="shared" si="0"/>
        <v>7 Years, 6 Months, 0 Day</v>
      </c>
      <c r="I63" s="70">
        <f t="shared" si="6"/>
        <v>1272</v>
      </c>
      <c r="J63" s="71">
        <f>35</f>
        <v>35</v>
      </c>
      <c r="K63" s="71">
        <f t="shared" si="1"/>
        <v>38.159999999999997</v>
      </c>
      <c r="L63" s="70">
        <f t="shared" si="20"/>
        <v>1345.16</v>
      </c>
      <c r="M63" s="72"/>
      <c r="N63" s="72"/>
      <c r="O63" s="71">
        <f t="shared" si="21"/>
        <v>1345.16</v>
      </c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95"/>
      <c r="AJ63" s="75"/>
      <c r="AK63" s="94">
        <f t="shared" si="23"/>
        <v>0</v>
      </c>
      <c r="AL63" s="58">
        <f t="shared" si="22"/>
        <v>0</v>
      </c>
      <c r="AM63" s="59">
        <f t="shared" si="8"/>
        <v>0</v>
      </c>
      <c r="AN63" s="59">
        <f t="shared" si="9"/>
        <v>6</v>
      </c>
      <c r="AO63" s="59">
        <f t="shared" si="10"/>
        <v>7</v>
      </c>
      <c r="AP63" s="59" t="str">
        <f t="shared" si="3"/>
        <v>Day</v>
      </c>
      <c r="AQ63" s="59" t="str">
        <f t="shared" si="4"/>
        <v>Months</v>
      </c>
      <c r="AR63" s="59" t="str">
        <f t="shared" si="5"/>
        <v>Years</v>
      </c>
      <c r="AS63" s="60">
        <f t="shared" si="11"/>
        <v>2739.75</v>
      </c>
      <c r="AT63" s="61" t="str">
        <f t="shared" si="7"/>
        <v>Class
(B)</v>
      </c>
    </row>
    <row r="64" spans="1:46" s="62" customFormat="1" ht="25.5" customHeight="1">
      <c r="A64" s="63">
        <f>SUBTOTAL(103,$B$7:B64)</f>
        <v>58</v>
      </c>
      <c r="B64" s="64" t="s">
        <v>181</v>
      </c>
      <c r="C64" s="65"/>
      <c r="D64" s="66" t="s">
        <v>110</v>
      </c>
      <c r="E64" s="67" t="s">
        <v>53</v>
      </c>
      <c r="F64" s="98"/>
      <c r="G64" s="68">
        <v>38532</v>
      </c>
      <c r="H64" s="69" t="str">
        <f t="shared" si="0"/>
        <v>6 Years, 4 Months, 3 Days</v>
      </c>
      <c r="I64" s="70">
        <f t="shared" si="6"/>
        <v>1272</v>
      </c>
      <c r="J64" s="71">
        <f>35</f>
        <v>35</v>
      </c>
      <c r="K64" s="71">
        <f t="shared" si="1"/>
        <v>38.159999999999997</v>
      </c>
      <c r="L64" s="70">
        <f t="shared" si="20"/>
        <v>1345.16</v>
      </c>
      <c r="M64" s="72"/>
      <c r="N64" s="72"/>
      <c r="O64" s="71">
        <f t="shared" si="21"/>
        <v>1345.16</v>
      </c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95"/>
      <c r="AJ64" s="75"/>
      <c r="AK64" s="94">
        <f t="shared" si="23"/>
        <v>0</v>
      </c>
      <c r="AL64" s="58">
        <f t="shared" si="22"/>
        <v>0</v>
      </c>
      <c r="AM64" s="59">
        <f t="shared" si="8"/>
        <v>3</v>
      </c>
      <c r="AN64" s="59">
        <f t="shared" si="9"/>
        <v>4</v>
      </c>
      <c r="AO64" s="59">
        <f t="shared" si="10"/>
        <v>6</v>
      </c>
      <c r="AP64" s="59" t="str">
        <f t="shared" si="3"/>
        <v>Days</v>
      </c>
      <c r="AQ64" s="59" t="str">
        <f t="shared" si="4"/>
        <v>Months</v>
      </c>
      <c r="AR64" s="59" t="str">
        <f t="shared" si="5"/>
        <v>Years</v>
      </c>
      <c r="AS64" s="60">
        <f t="shared" si="11"/>
        <v>2316.5</v>
      </c>
      <c r="AT64" s="61" t="str">
        <f t="shared" si="7"/>
        <v>Class
(B)</v>
      </c>
    </row>
    <row r="65" spans="1:46" s="62" customFormat="1" ht="25.5" customHeight="1">
      <c r="A65" s="84">
        <f>SUBTOTAL(103,$B$7:B65)</f>
        <v>59</v>
      </c>
      <c r="B65" s="85" t="s">
        <v>182</v>
      </c>
      <c r="C65" s="56"/>
      <c r="D65" s="86" t="s">
        <v>111</v>
      </c>
      <c r="E65" s="87" t="s">
        <v>49</v>
      </c>
      <c r="F65" s="97"/>
      <c r="G65" s="88">
        <v>21504</v>
      </c>
      <c r="H65" s="89" t="str">
        <f t="shared" si="0"/>
        <v>52 Years, 11 Months, 17 Days</v>
      </c>
      <c r="I65" s="90">
        <f t="shared" si="6"/>
        <v>1590</v>
      </c>
      <c r="J65" s="91">
        <f>35</f>
        <v>35</v>
      </c>
      <c r="K65" s="91">
        <f t="shared" si="1"/>
        <v>47.699999999999996</v>
      </c>
      <c r="L65" s="90">
        <f t="shared" si="20"/>
        <v>1672.7</v>
      </c>
      <c r="M65" s="92"/>
      <c r="N65" s="92"/>
      <c r="O65" s="91">
        <f t="shared" si="21"/>
        <v>1672.7</v>
      </c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3"/>
      <c r="AJ65" s="57"/>
      <c r="AK65" s="94">
        <f t="shared" si="23"/>
        <v>0</v>
      </c>
      <c r="AL65" s="58">
        <f t="shared" si="22"/>
        <v>0</v>
      </c>
      <c r="AM65" s="59">
        <f t="shared" si="8"/>
        <v>17</v>
      </c>
      <c r="AN65" s="59">
        <f t="shared" si="9"/>
        <v>11</v>
      </c>
      <c r="AO65" s="59">
        <f t="shared" si="10"/>
        <v>52</v>
      </c>
      <c r="AP65" s="59" t="str">
        <f t="shared" si="3"/>
        <v>Days</v>
      </c>
      <c r="AQ65" s="59" t="str">
        <f t="shared" si="4"/>
        <v>Months</v>
      </c>
      <c r="AR65" s="59" t="str">
        <f t="shared" si="5"/>
        <v>Years</v>
      </c>
      <c r="AS65" s="60">
        <f t="shared" si="11"/>
        <v>19345.5</v>
      </c>
      <c r="AT65" s="61" t="str">
        <f t="shared" si="7"/>
        <v>Class
(A)</v>
      </c>
    </row>
    <row r="66" spans="1:46" s="96" customFormat="1" ht="25.5" customHeight="1">
      <c r="A66" s="63">
        <f>SUBTOTAL(103,$B$7:B66)</f>
        <v>60</v>
      </c>
      <c r="B66" s="64" t="s">
        <v>183</v>
      </c>
      <c r="C66" s="65"/>
      <c r="D66" s="66" t="s">
        <v>112</v>
      </c>
      <c r="E66" s="67" t="s">
        <v>53</v>
      </c>
      <c r="F66" s="98"/>
      <c r="G66" s="68">
        <v>33180</v>
      </c>
      <c r="H66" s="69" t="str">
        <f t="shared" si="0"/>
        <v>20 Years, 11 Months, 29 Days</v>
      </c>
      <c r="I66" s="70">
        <f t="shared" si="6"/>
        <v>1590</v>
      </c>
      <c r="J66" s="71">
        <f>35</f>
        <v>35</v>
      </c>
      <c r="K66" s="71">
        <f t="shared" si="1"/>
        <v>47.699999999999996</v>
      </c>
      <c r="L66" s="70">
        <f t="shared" si="20"/>
        <v>1672.7</v>
      </c>
      <c r="M66" s="72"/>
      <c r="N66" s="72"/>
      <c r="O66" s="72"/>
      <c r="P66" s="71">
        <f>L66*40%</f>
        <v>669.08</v>
      </c>
      <c r="Q66" s="72"/>
      <c r="R66" s="72"/>
      <c r="S66" s="71">
        <f>L66*60%</f>
        <v>1003.62</v>
      </c>
      <c r="T66" s="72"/>
      <c r="U66" s="72"/>
      <c r="V66" s="72"/>
      <c r="W66" s="72"/>
      <c r="X66" s="73">
        <v>119.5</v>
      </c>
      <c r="Y66" s="73">
        <v>150</v>
      </c>
      <c r="Z66" s="73">
        <v>150</v>
      </c>
      <c r="AA66" s="73">
        <v>150</v>
      </c>
      <c r="AB66" s="73">
        <v>150</v>
      </c>
      <c r="AC66" s="73">
        <v>150</v>
      </c>
      <c r="AD66" s="73">
        <v>150</v>
      </c>
      <c r="AE66" s="73">
        <v>150</v>
      </c>
      <c r="AF66" s="73">
        <v>150</v>
      </c>
      <c r="AG66" s="73">
        <v>150</v>
      </c>
      <c r="AH66" s="73">
        <v>150</v>
      </c>
      <c r="AI66" s="74">
        <v>191.22</v>
      </c>
      <c r="AJ66" s="75"/>
      <c r="AK66" s="76">
        <f>SUM(X66:AI66)</f>
        <v>1810.72</v>
      </c>
      <c r="AL66" s="77">
        <f>SUM(S66:S67)-SUM(X66:AI67)</f>
        <v>-4.0000000001327862E-3</v>
      </c>
      <c r="AM66" s="59">
        <f t="shared" si="8"/>
        <v>29</v>
      </c>
      <c r="AN66" s="59">
        <f t="shared" si="9"/>
        <v>11</v>
      </c>
      <c r="AO66" s="59">
        <f t="shared" si="10"/>
        <v>20</v>
      </c>
      <c r="AP66" s="59" t="str">
        <f t="shared" si="3"/>
        <v>Days</v>
      </c>
      <c r="AQ66" s="59" t="str">
        <f t="shared" si="4"/>
        <v>Months</v>
      </c>
      <c r="AR66" s="59" t="str">
        <f t="shared" si="5"/>
        <v>Years</v>
      </c>
      <c r="AS66" s="60">
        <f t="shared" si="11"/>
        <v>7669.5</v>
      </c>
      <c r="AT66" s="61" t="str">
        <f t="shared" si="7"/>
        <v>Class
(A)</v>
      </c>
    </row>
    <row r="67" spans="1:46" s="96" customFormat="1" ht="25.5" customHeight="1">
      <c r="A67" s="63">
        <f>SUBTOTAL(103,$B$7:B67)</f>
        <v>61</v>
      </c>
      <c r="B67" s="64" t="s">
        <v>184</v>
      </c>
      <c r="C67" s="65"/>
      <c r="D67" s="66" t="s">
        <v>113</v>
      </c>
      <c r="E67" s="67" t="s">
        <v>53</v>
      </c>
      <c r="F67" s="98"/>
      <c r="G67" s="68">
        <v>34639</v>
      </c>
      <c r="H67" s="69" t="str">
        <f t="shared" si="0"/>
        <v>17 Years, 0 Month, 0 Day</v>
      </c>
      <c r="I67" s="70">
        <f t="shared" si="6"/>
        <v>1272</v>
      </c>
      <c r="J67" s="71">
        <f>35</f>
        <v>35</v>
      </c>
      <c r="K67" s="71">
        <f t="shared" si="1"/>
        <v>38.159999999999997</v>
      </c>
      <c r="L67" s="70">
        <f t="shared" si="20"/>
        <v>1345.16</v>
      </c>
      <c r="M67" s="72"/>
      <c r="N67" s="72"/>
      <c r="O67" s="72"/>
      <c r="P67" s="71">
        <f>L67*40%</f>
        <v>538.06400000000008</v>
      </c>
      <c r="Q67" s="72"/>
      <c r="R67" s="72"/>
      <c r="S67" s="71">
        <f>L67*60%</f>
        <v>807.096</v>
      </c>
      <c r="T67" s="72"/>
      <c r="U67" s="72"/>
      <c r="V67" s="72"/>
      <c r="W67" s="72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2"/>
      <c r="AJ67" s="75"/>
      <c r="AK67" s="83"/>
      <c r="AL67" s="77"/>
      <c r="AM67" s="59">
        <f t="shared" si="8"/>
        <v>0</v>
      </c>
      <c r="AN67" s="59">
        <f t="shared" si="9"/>
        <v>0</v>
      </c>
      <c r="AO67" s="59">
        <f t="shared" si="10"/>
        <v>17</v>
      </c>
      <c r="AP67" s="59" t="str">
        <f t="shared" si="3"/>
        <v>Day</v>
      </c>
      <c r="AQ67" s="59" t="str">
        <f t="shared" si="4"/>
        <v>Month</v>
      </c>
      <c r="AR67" s="59" t="str">
        <f t="shared" si="5"/>
        <v>Years</v>
      </c>
      <c r="AS67" s="60">
        <f t="shared" si="11"/>
        <v>6209.25</v>
      </c>
      <c r="AT67" s="61" t="str">
        <f t="shared" si="7"/>
        <v>Class
(B)</v>
      </c>
    </row>
    <row r="68" spans="1:46" s="62" customFormat="1" ht="25.5" customHeight="1">
      <c r="A68" s="84">
        <f>SUBTOTAL(103,$B$7:B68)</f>
        <v>62</v>
      </c>
      <c r="B68" s="85" t="s">
        <v>185</v>
      </c>
      <c r="C68" s="56"/>
      <c r="D68" s="86" t="s">
        <v>114</v>
      </c>
      <c r="E68" s="87" t="s">
        <v>49</v>
      </c>
      <c r="F68" s="97"/>
      <c r="G68" s="88">
        <v>25934</v>
      </c>
      <c r="H68" s="89" t="str">
        <f t="shared" si="0"/>
        <v>40 Years, 10 Months, 0 Day</v>
      </c>
      <c r="I68" s="90">
        <f t="shared" si="6"/>
        <v>1590</v>
      </c>
      <c r="J68" s="91">
        <f>35</f>
        <v>35</v>
      </c>
      <c r="K68" s="91">
        <f t="shared" si="1"/>
        <v>47.699999999999996</v>
      </c>
      <c r="L68" s="90">
        <f t="shared" si="20"/>
        <v>1672.7</v>
      </c>
      <c r="M68" s="92"/>
      <c r="N68" s="92"/>
      <c r="O68" s="91">
        <f>L68</f>
        <v>1672.7</v>
      </c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3"/>
      <c r="AJ68" s="57"/>
      <c r="AK68" s="94">
        <f t="shared" si="23"/>
        <v>0</v>
      </c>
      <c r="AL68" s="58">
        <f>S68-AK68</f>
        <v>0</v>
      </c>
      <c r="AM68" s="59">
        <f t="shared" si="8"/>
        <v>0</v>
      </c>
      <c r="AN68" s="59">
        <f t="shared" si="9"/>
        <v>10</v>
      </c>
      <c r="AO68" s="59">
        <f t="shared" si="10"/>
        <v>40</v>
      </c>
      <c r="AP68" s="59" t="str">
        <f t="shared" si="3"/>
        <v>Day</v>
      </c>
      <c r="AQ68" s="59" t="str">
        <f t="shared" si="4"/>
        <v>Months</v>
      </c>
      <c r="AR68" s="59" t="str">
        <f t="shared" si="5"/>
        <v>Years</v>
      </c>
      <c r="AS68" s="60">
        <f t="shared" si="11"/>
        <v>14915</v>
      </c>
      <c r="AT68" s="61" t="str">
        <f t="shared" si="7"/>
        <v>Class
(A)</v>
      </c>
    </row>
    <row r="69" spans="1:46" s="96" customFormat="1" ht="25.5" customHeight="1">
      <c r="A69" s="63">
        <f>SUBTOTAL(103,$B$7:B69)</f>
        <v>63</v>
      </c>
      <c r="B69" s="64" t="s">
        <v>186</v>
      </c>
      <c r="C69" s="65"/>
      <c r="D69" s="66" t="s">
        <v>115</v>
      </c>
      <c r="E69" s="67" t="s">
        <v>51</v>
      </c>
      <c r="F69" s="98"/>
      <c r="G69" s="68">
        <v>26214</v>
      </c>
      <c r="H69" s="69" t="str">
        <f t="shared" si="0"/>
        <v>40 Years, 0 Month, 24 Days</v>
      </c>
      <c r="I69" s="70">
        <f t="shared" si="6"/>
        <v>1590</v>
      </c>
      <c r="J69" s="71">
        <f>35</f>
        <v>35</v>
      </c>
      <c r="K69" s="71">
        <f t="shared" si="1"/>
        <v>47.699999999999996</v>
      </c>
      <c r="L69" s="70">
        <f t="shared" si="20"/>
        <v>1672.7</v>
      </c>
      <c r="M69" s="72"/>
      <c r="N69" s="72"/>
      <c r="O69" s="72"/>
      <c r="P69" s="71">
        <f>L69*40%</f>
        <v>669.08</v>
      </c>
      <c r="Q69" s="72"/>
      <c r="R69" s="72"/>
      <c r="S69" s="71">
        <f>L69*60%</f>
        <v>1003.62</v>
      </c>
      <c r="T69" s="72"/>
      <c r="U69" s="72"/>
      <c r="V69" s="72"/>
      <c r="W69" s="72"/>
      <c r="X69" s="73">
        <v>172.5</v>
      </c>
      <c r="Y69" s="73">
        <v>220</v>
      </c>
      <c r="Z69" s="73">
        <v>220</v>
      </c>
      <c r="AA69" s="73">
        <v>220</v>
      </c>
      <c r="AB69" s="73">
        <v>220</v>
      </c>
      <c r="AC69" s="73">
        <v>220</v>
      </c>
      <c r="AD69" s="73">
        <v>220</v>
      </c>
      <c r="AE69" s="73">
        <v>220</v>
      </c>
      <c r="AF69" s="73">
        <v>220</v>
      </c>
      <c r="AG69" s="73">
        <v>220</v>
      </c>
      <c r="AH69" s="73">
        <v>220</v>
      </c>
      <c r="AI69" s="74">
        <v>245.31</v>
      </c>
      <c r="AJ69" s="75"/>
      <c r="AK69" s="76">
        <f t="shared" si="23"/>
        <v>2617.81</v>
      </c>
      <c r="AL69" s="77">
        <f>SUM(S69:S71)-SUM(X69:AI71)</f>
        <v>1.9999999999527063E-3</v>
      </c>
      <c r="AM69" s="59">
        <f t="shared" si="8"/>
        <v>24</v>
      </c>
      <c r="AN69" s="59">
        <f t="shared" si="9"/>
        <v>0</v>
      </c>
      <c r="AO69" s="59">
        <f t="shared" si="10"/>
        <v>40</v>
      </c>
      <c r="AP69" s="59" t="str">
        <f t="shared" si="3"/>
        <v>Days</v>
      </c>
      <c r="AQ69" s="59" t="str">
        <f t="shared" si="4"/>
        <v>Month</v>
      </c>
      <c r="AR69" s="59" t="str">
        <f t="shared" si="5"/>
        <v>Years</v>
      </c>
      <c r="AS69" s="60">
        <f t="shared" si="11"/>
        <v>14634</v>
      </c>
      <c r="AT69" s="61" t="str">
        <f t="shared" si="7"/>
        <v>Class
(A)</v>
      </c>
    </row>
    <row r="70" spans="1:46" s="96" customFormat="1" ht="25.5" customHeight="1">
      <c r="A70" s="63">
        <f>SUBTOTAL(103,$B$7:B70)</f>
        <v>64</v>
      </c>
      <c r="B70" s="64" t="s">
        <v>187</v>
      </c>
      <c r="C70" s="65"/>
      <c r="D70" s="66" t="s">
        <v>116</v>
      </c>
      <c r="E70" s="67" t="s">
        <v>65</v>
      </c>
      <c r="F70" s="98"/>
      <c r="G70" s="68">
        <v>35807</v>
      </c>
      <c r="H70" s="69" t="str">
        <f t="shared" si="0"/>
        <v>13 Years, 9 Months, 20 Days</v>
      </c>
      <c r="I70" s="70">
        <f t="shared" si="6"/>
        <v>1272</v>
      </c>
      <c r="J70" s="71">
        <f>35</f>
        <v>35</v>
      </c>
      <c r="K70" s="71">
        <f t="shared" si="1"/>
        <v>38.159999999999997</v>
      </c>
      <c r="L70" s="70">
        <f t="shared" si="20"/>
        <v>1345.16</v>
      </c>
      <c r="M70" s="72"/>
      <c r="N70" s="72"/>
      <c r="O70" s="72"/>
      <c r="P70" s="71">
        <f>L70*40%</f>
        <v>538.06400000000008</v>
      </c>
      <c r="Q70" s="72"/>
      <c r="R70" s="72"/>
      <c r="S70" s="71">
        <f>L70*60%</f>
        <v>807.096</v>
      </c>
      <c r="T70" s="72"/>
      <c r="U70" s="72"/>
      <c r="V70" s="72"/>
      <c r="W70" s="72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9"/>
      <c r="AJ70" s="75"/>
      <c r="AK70" s="80"/>
      <c r="AL70" s="77"/>
      <c r="AM70" s="59">
        <f t="shared" si="8"/>
        <v>20</v>
      </c>
      <c r="AN70" s="59">
        <f t="shared" si="9"/>
        <v>9</v>
      </c>
      <c r="AO70" s="59">
        <f t="shared" si="10"/>
        <v>13</v>
      </c>
      <c r="AP70" s="59" t="str">
        <f t="shared" si="3"/>
        <v>Days</v>
      </c>
      <c r="AQ70" s="59" t="str">
        <f t="shared" si="4"/>
        <v>Months</v>
      </c>
      <c r="AR70" s="59" t="str">
        <f t="shared" si="5"/>
        <v>Years</v>
      </c>
      <c r="AS70" s="60">
        <f t="shared" si="11"/>
        <v>5042.75</v>
      </c>
      <c r="AT70" s="61" t="str">
        <f t="shared" si="7"/>
        <v>Class
(B)</v>
      </c>
    </row>
    <row r="71" spans="1:46" s="96" customFormat="1" ht="25.5" customHeight="1">
      <c r="A71" s="63">
        <f>SUBTOTAL(103,$B$7:B71)</f>
        <v>65</v>
      </c>
      <c r="B71" s="64" t="s">
        <v>188</v>
      </c>
      <c r="C71" s="65"/>
      <c r="D71" s="66" t="s">
        <v>117</v>
      </c>
      <c r="E71" s="67" t="s">
        <v>53</v>
      </c>
      <c r="F71" s="98"/>
      <c r="G71" s="68">
        <v>37264</v>
      </c>
      <c r="H71" s="69" t="str">
        <f t="shared" ref="H71:H103" si="24">AO71&amp;" "&amp;AR71&amp;","&amp;" "&amp;AN71&amp;" "&amp;AQ71&amp;","&amp;" "&amp;AM71&amp;" "&amp;AP71</f>
        <v>9 Years, 9 Months, 24 Days</v>
      </c>
      <c r="I71" s="70">
        <f t="shared" si="6"/>
        <v>1272</v>
      </c>
      <c r="J71" s="71">
        <f>35</f>
        <v>35</v>
      </c>
      <c r="K71" s="71">
        <f t="shared" ref="K71:K103" si="25">I71*3%</f>
        <v>38.159999999999997</v>
      </c>
      <c r="L71" s="70">
        <f t="shared" si="20"/>
        <v>1345.16</v>
      </c>
      <c r="M71" s="72"/>
      <c r="N71" s="72"/>
      <c r="O71" s="72"/>
      <c r="P71" s="71">
        <f>L71*40%</f>
        <v>538.06400000000008</v>
      </c>
      <c r="Q71" s="72"/>
      <c r="R71" s="72"/>
      <c r="S71" s="71">
        <f>L71*60%</f>
        <v>807.096</v>
      </c>
      <c r="T71" s="72"/>
      <c r="U71" s="72"/>
      <c r="V71" s="72"/>
      <c r="W71" s="72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2"/>
      <c r="AJ71" s="75"/>
      <c r="AK71" s="83"/>
      <c r="AL71" s="77"/>
      <c r="AM71" s="59">
        <f t="shared" si="8"/>
        <v>24</v>
      </c>
      <c r="AN71" s="59">
        <f t="shared" si="9"/>
        <v>9</v>
      </c>
      <c r="AO71" s="59">
        <f t="shared" si="10"/>
        <v>9</v>
      </c>
      <c r="AP71" s="59" t="str">
        <f t="shared" ref="AP71:AP103" si="26">IF(AM71&gt;=2,"Days","Day")</f>
        <v>Days</v>
      </c>
      <c r="AQ71" s="59" t="str">
        <f t="shared" ref="AQ71:AQ103" si="27">IF(AN71&gt;=2,"Months","Month")</f>
        <v>Months</v>
      </c>
      <c r="AR71" s="59" t="str">
        <f t="shared" ref="AR71:AR103" si="28">IF(AO71&gt;=2,"Years","Year")</f>
        <v>Years</v>
      </c>
      <c r="AS71" s="60">
        <f t="shared" si="11"/>
        <v>3585.75</v>
      </c>
      <c r="AT71" s="61" t="str">
        <f t="shared" si="7"/>
        <v>Class
(B)</v>
      </c>
    </row>
    <row r="72" spans="1:46" s="62" customFormat="1" ht="25.5" customHeight="1">
      <c r="A72" s="84">
        <f>SUBTOTAL(103,$B$7:B72)</f>
        <v>66</v>
      </c>
      <c r="B72" s="85" t="s">
        <v>189</v>
      </c>
      <c r="C72" s="56"/>
      <c r="D72" s="86" t="s">
        <v>118</v>
      </c>
      <c r="E72" s="87" t="s">
        <v>49</v>
      </c>
      <c r="F72" s="97"/>
      <c r="G72" s="88">
        <v>27074</v>
      </c>
      <c r="H72" s="89" t="str">
        <f t="shared" si="24"/>
        <v>37 Years, 8 Months, 18 Days</v>
      </c>
      <c r="I72" s="90">
        <f t="shared" ref="I72:I77" si="29">VLOOKUP(AS72,$AP$3:$AQ$5,2)</f>
        <v>1590</v>
      </c>
      <c r="J72" s="91">
        <f>35</f>
        <v>35</v>
      </c>
      <c r="K72" s="91">
        <f t="shared" si="25"/>
        <v>47.699999999999996</v>
      </c>
      <c r="L72" s="90">
        <f t="shared" ref="L72:L76" si="30">SUM(I72:K72)</f>
        <v>1672.7</v>
      </c>
      <c r="M72" s="92"/>
      <c r="N72" s="92"/>
      <c r="O72" s="91">
        <f>L72</f>
        <v>1672.7</v>
      </c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3"/>
      <c r="AJ72" s="57"/>
      <c r="AK72" s="94">
        <f t="shared" ref="AK72:AK75" si="31">SUM(X72:AI72)</f>
        <v>0</v>
      </c>
      <c r="AL72" s="58">
        <f t="shared" ref="AL72:AL76" si="32">S72-AK72</f>
        <v>0</v>
      </c>
      <c r="AM72" s="59">
        <f t="shared" si="8"/>
        <v>18</v>
      </c>
      <c r="AN72" s="59">
        <f t="shared" si="9"/>
        <v>8</v>
      </c>
      <c r="AO72" s="59">
        <f t="shared" si="10"/>
        <v>37</v>
      </c>
      <c r="AP72" s="59" t="str">
        <f t="shared" si="26"/>
        <v>Days</v>
      </c>
      <c r="AQ72" s="59" t="str">
        <f t="shared" si="27"/>
        <v>Months</v>
      </c>
      <c r="AR72" s="59" t="str">
        <f t="shared" si="28"/>
        <v>Years</v>
      </c>
      <c r="AS72" s="60">
        <f t="shared" si="11"/>
        <v>13776.25</v>
      </c>
      <c r="AT72" s="61" t="str">
        <f t="shared" ref="AT72:AT77" si="33">IF(AS72&gt;=$AP$4,$AT$1,IF(AS72&gt;=$AP$3,$AS$1,IF(AS72&gt;=$AP$2,$AR$1,"")))</f>
        <v>Class
(A)</v>
      </c>
    </row>
    <row r="73" spans="1:46" s="62" customFormat="1" ht="25.5" customHeight="1">
      <c r="A73" s="84">
        <f>SUBTOTAL(103,$B$7:B73)</f>
        <v>67</v>
      </c>
      <c r="B73" s="85" t="s">
        <v>190</v>
      </c>
      <c r="C73" s="56"/>
      <c r="D73" s="86" t="s">
        <v>119</v>
      </c>
      <c r="E73" s="87" t="s">
        <v>49</v>
      </c>
      <c r="F73" s="97"/>
      <c r="G73" s="88">
        <v>21902</v>
      </c>
      <c r="H73" s="89" t="str">
        <f t="shared" si="24"/>
        <v>51 Years, 10 Months, 14 Days</v>
      </c>
      <c r="I73" s="90">
        <f t="shared" si="29"/>
        <v>1590</v>
      </c>
      <c r="J73" s="91">
        <f>35</f>
        <v>35</v>
      </c>
      <c r="K73" s="91">
        <f t="shared" si="25"/>
        <v>47.699999999999996</v>
      </c>
      <c r="L73" s="90">
        <f t="shared" si="30"/>
        <v>1672.7</v>
      </c>
      <c r="M73" s="92"/>
      <c r="N73" s="92"/>
      <c r="O73" s="92"/>
      <c r="P73" s="92"/>
      <c r="Q73" s="92"/>
      <c r="R73" s="92"/>
      <c r="S73" s="92"/>
      <c r="T73" s="92"/>
      <c r="U73" s="92"/>
      <c r="V73" s="91">
        <f>L73</f>
        <v>1672.7</v>
      </c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3"/>
      <c r="AJ73" s="57"/>
      <c r="AK73" s="94">
        <f t="shared" si="31"/>
        <v>0</v>
      </c>
      <c r="AL73" s="58">
        <f t="shared" si="32"/>
        <v>0</v>
      </c>
      <c r="AM73" s="59">
        <f t="shared" ref="AM73:AM76" si="34">IF(AND($G73&lt;&gt;"",$AL$1&lt;&gt;""),DATEDIF($G73,$AL$1,"md"),"")</f>
        <v>14</v>
      </c>
      <c r="AN73" s="59">
        <f t="shared" ref="AN73:AN76" si="35">IF(AND($G73&lt;&gt;"",$AL$1&lt;&gt;""),DATEDIF($G73,$AL$1,"ym"),"")</f>
        <v>10</v>
      </c>
      <c r="AO73" s="59">
        <f t="shared" ref="AO73:AO76" si="36">IF(AND($G73&lt;&gt;"",$AL$1&lt;&gt;""),DATEDIF($G73,$AL$1,"y"),"")</f>
        <v>51</v>
      </c>
      <c r="AP73" s="59" t="str">
        <f t="shared" si="26"/>
        <v>Days</v>
      </c>
      <c r="AQ73" s="59" t="str">
        <f t="shared" si="27"/>
        <v>Months</v>
      </c>
      <c r="AR73" s="59" t="str">
        <f t="shared" si="28"/>
        <v>Years</v>
      </c>
      <c r="AS73" s="60">
        <f t="shared" ref="AS73:AS76" si="37">AO73*365.25+AN73*30.5+AM73</f>
        <v>18946.75</v>
      </c>
      <c r="AT73" s="61" t="str">
        <f t="shared" si="33"/>
        <v>Class
(A)</v>
      </c>
    </row>
    <row r="74" spans="1:46" s="62" customFormat="1" ht="25.5" customHeight="1">
      <c r="A74" s="84">
        <f>SUBTOTAL(103,$B$7:B74)</f>
        <v>68</v>
      </c>
      <c r="B74" s="85" t="s">
        <v>191</v>
      </c>
      <c r="C74" s="56"/>
      <c r="D74" s="86" t="s">
        <v>120</v>
      </c>
      <c r="E74" s="87" t="s">
        <v>49</v>
      </c>
      <c r="F74" s="97"/>
      <c r="G74" s="88">
        <v>26040</v>
      </c>
      <c r="H74" s="89" t="str">
        <f t="shared" si="24"/>
        <v>40 Years, 6 Months, 15 Days</v>
      </c>
      <c r="I74" s="90">
        <f t="shared" si="29"/>
        <v>1590</v>
      </c>
      <c r="J74" s="91">
        <f>35</f>
        <v>35</v>
      </c>
      <c r="K74" s="91">
        <f t="shared" si="25"/>
        <v>47.699999999999996</v>
      </c>
      <c r="L74" s="90">
        <f t="shared" si="30"/>
        <v>1672.7</v>
      </c>
      <c r="M74" s="92"/>
      <c r="N74" s="92"/>
      <c r="O74" s="92"/>
      <c r="P74" s="92"/>
      <c r="Q74" s="71">
        <f>L74</f>
        <v>1672.7</v>
      </c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3"/>
      <c r="AJ74" s="57"/>
      <c r="AK74" s="94">
        <f t="shared" si="31"/>
        <v>0</v>
      </c>
      <c r="AL74" s="58">
        <f t="shared" si="32"/>
        <v>0</v>
      </c>
      <c r="AM74" s="59">
        <f t="shared" si="34"/>
        <v>15</v>
      </c>
      <c r="AN74" s="59">
        <f t="shared" si="35"/>
        <v>6</v>
      </c>
      <c r="AO74" s="59">
        <f t="shared" si="36"/>
        <v>40</v>
      </c>
      <c r="AP74" s="59" t="str">
        <f t="shared" si="26"/>
        <v>Days</v>
      </c>
      <c r="AQ74" s="59" t="str">
        <f t="shared" si="27"/>
        <v>Months</v>
      </c>
      <c r="AR74" s="59" t="str">
        <f t="shared" si="28"/>
        <v>Years</v>
      </c>
      <c r="AS74" s="60">
        <f t="shared" si="37"/>
        <v>14808</v>
      </c>
      <c r="AT74" s="61" t="str">
        <f t="shared" si="33"/>
        <v>Class
(A)</v>
      </c>
    </row>
    <row r="75" spans="1:46" s="62" customFormat="1" ht="25.5" customHeight="1">
      <c r="A75" s="84">
        <f>SUBTOTAL(103,$B$7:B75)</f>
        <v>69</v>
      </c>
      <c r="B75" s="85" t="s">
        <v>192</v>
      </c>
      <c r="C75" s="56"/>
      <c r="D75" s="86" t="s">
        <v>121</v>
      </c>
      <c r="E75" s="87" t="s">
        <v>49</v>
      </c>
      <c r="F75" s="87"/>
      <c r="G75" s="88">
        <v>30698</v>
      </c>
      <c r="H75" s="89" t="str">
        <f t="shared" si="24"/>
        <v>27 Years, 9 Months, 15 Days</v>
      </c>
      <c r="I75" s="90">
        <f t="shared" si="29"/>
        <v>1590</v>
      </c>
      <c r="J75" s="91">
        <f>35</f>
        <v>35</v>
      </c>
      <c r="K75" s="91">
        <f t="shared" si="25"/>
        <v>47.699999999999996</v>
      </c>
      <c r="L75" s="90">
        <f t="shared" si="30"/>
        <v>1672.7</v>
      </c>
      <c r="M75" s="92"/>
      <c r="N75" s="92"/>
      <c r="O75" s="92"/>
      <c r="P75" s="92"/>
      <c r="Q75" s="92"/>
      <c r="R75" s="92"/>
      <c r="S75" s="92"/>
      <c r="T75" s="92"/>
      <c r="U75" s="91">
        <f>L75</f>
        <v>1672.7</v>
      </c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3"/>
      <c r="AJ75" s="57"/>
      <c r="AK75" s="94">
        <f t="shared" si="31"/>
        <v>0</v>
      </c>
      <c r="AL75" s="58">
        <f t="shared" si="32"/>
        <v>0</v>
      </c>
      <c r="AM75" s="59">
        <f t="shared" si="34"/>
        <v>15</v>
      </c>
      <c r="AN75" s="59">
        <f t="shared" si="35"/>
        <v>9</v>
      </c>
      <c r="AO75" s="59">
        <f t="shared" si="36"/>
        <v>27</v>
      </c>
      <c r="AP75" s="59" t="str">
        <f t="shared" si="26"/>
        <v>Days</v>
      </c>
      <c r="AQ75" s="59" t="str">
        <f t="shared" si="27"/>
        <v>Months</v>
      </c>
      <c r="AR75" s="59" t="str">
        <f t="shared" si="28"/>
        <v>Years</v>
      </c>
      <c r="AS75" s="60">
        <f t="shared" si="37"/>
        <v>10151.25</v>
      </c>
      <c r="AT75" s="61" t="str">
        <f t="shared" si="33"/>
        <v>Class
(A)</v>
      </c>
    </row>
    <row r="76" spans="1:46" s="62" customFormat="1" ht="25.5" customHeight="1">
      <c r="A76" s="84">
        <f>SUBTOTAL(103,$B$7:B76)</f>
        <v>70</v>
      </c>
      <c r="B76" s="85" t="s">
        <v>193</v>
      </c>
      <c r="C76" s="56"/>
      <c r="D76" s="86" t="s">
        <v>122</v>
      </c>
      <c r="E76" s="87" t="s">
        <v>49</v>
      </c>
      <c r="F76" s="97"/>
      <c r="G76" s="88">
        <v>18264</v>
      </c>
      <c r="H76" s="89" t="str">
        <f t="shared" si="24"/>
        <v>61 Years, 10 Months, 0 Day</v>
      </c>
      <c r="I76" s="90">
        <f t="shared" si="29"/>
        <v>1590</v>
      </c>
      <c r="J76" s="91">
        <f>35</f>
        <v>35</v>
      </c>
      <c r="K76" s="91">
        <f t="shared" si="25"/>
        <v>47.699999999999996</v>
      </c>
      <c r="L76" s="90">
        <f t="shared" si="30"/>
        <v>1672.7</v>
      </c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1">
        <f>L76</f>
        <v>1672.7</v>
      </c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3"/>
      <c r="AJ76" s="57"/>
      <c r="AK76" s="94">
        <f>SUM(X76:AI76)</f>
        <v>0</v>
      </c>
      <c r="AL76" s="58">
        <f t="shared" si="32"/>
        <v>0</v>
      </c>
      <c r="AM76" s="59">
        <f t="shared" si="34"/>
        <v>0</v>
      </c>
      <c r="AN76" s="59">
        <f t="shared" si="35"/>
        <v>10</v>
      </c>
      <c r="AO76" s="59">
        <f t="shared" si="36"/>
        <v>61</v>
      </c>
      <c r="AP76" s="59" t="str">
        <f t="shared" si="26"/>
        <v>Day</v>
      </c>
      <c r="AQ76" s="59" t="str">
        <f t="shared" si="27"/>
        <v>Months</v>
      </c>
      <c r="AR76" s="59" t="str">
        <f t="shared" si="28"/>
        <v>Years</v>
      </c>
      <c r="AS76" s="60">
        <f t="shared" si="37"/>
        <v>22585.25</v>
      </c>
      <c r="AT76" s="61" t="str">
        <f t="shared" si="33"/>
        <v>Class
(A)</v>
      </c>
    </row>
    <row r="77" spans="1:46" s="62" customFormat="1" ht="25.5" customHeight="1" thickBot="1">
      <c r="A77" s="99">
        <f>SUBTOTAL(103,$B$7:B77)</f>
        <v>71</v>
      </c>
      <c r="B77" s="100" t="s">
        <v>194</v>
      </c>
      <c r="C77" s="56"/>
      <c r="D77" s="101" t="s">
        <v>123</v>
      </c>
      <c r="E77" s="102" t="s">
        <v>49</v>
      </c>
      <c r="F77" s="103"/>
      <c r="G77" s="104">
        <v>31915</v>
      </c>
      <c r="H77" s="105" t="str">
        <f>AO77&amp;" "&amp;AR77&amp;","&amp;" "&amp;AN77&amp;" "&amp;AQ77&amp;","&amp;" "&amp;AM77&amp;" "&amp;AP77</f>
        <v>24 Years, 5 Months, 14 Days</v>
      </c>
      <c r="I77" s="106">
        <f t="shared" si="29"/>
        <v>1590</v>
      </c>
      <c r="J77" s="107">
        <f>35</f>
        <v>35</v>
      </c>
      <c r="K77" s="107">
        <f>I77*3%</f>
        <v>47.699999999999996</v>
      </c>
      <c r="L77" s="106">
        <f>SUM(I77:K77)</f>
        <v>1672.7</v>
      </c>
      <c r="M77" s="108"/>
      <c r="N77" s="108"/>
      <c r="O77" s="108"/>
      <c r="P77" s="108"/>
      <c r="Q77" s="109">
        <f>L77</f>
        <v>1672.7</v>
      </c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10"/>
      <c r="AJ77" s="57"/>
      <c r="AK77" s="111">
        <f t="shared" ref="AK77" si="38">SUM(X77:AI77)</f>
        <v>0</v>
      </c>
      <c r="AL77" s="58">
        <f>S77-AK77</f>
        <v>0</v>
      </c>
      <c r="AM77" s="59">
        <f>IF(AND($G77&lt;&gt;"",$AL$1&lt;&gt;""),DATEDIF($G77,$AL$1,"md"),"")</f>
        <v>14</v>
      </c>
      <c r="AN77" s="59">
        <f>IF(AND($G77&lt;&gt;"",$AL$1&lt;&gt;""),DATEDIF($G77,$AL$1,"ym"),"")</f>
        <v>5</v>
      </c>
      <c r="AO77" s="59">
        <f>IF(AND($G77&lt;&gt;"",$AL$1&lt;&gt;""),DATEDIF($G77,$AL$1,"y"),"")</f>
        <v>24</v>
      </c>
      <c r="AP77" s="59" t="str">
        <f>IF(AM77&gt;=2,"Days","Day")</f>
        <v>Days</v>
      </c>
      <c r="AQ77" s="59" t="str">
        <f>IF(AN77&gt;=2,"Months","Month")</f>
        <v>Months</v>
      </c>
      <c r="AR77" s="59" t="str">
        <f>IF(AO77&gt;=2,"Years","Year")</f>
        <v>Years</v>
      </c>
      <c r="AS77" s="60">
        <f>AO77*365.25+AN77*30.5+AM77</f>
        <v>8932.5</v>
      </c>
      <c r="AT77" s="61" t="str">
        <f t="shared" si="33"/>
        <v>Class
(A)</v>
      </c>
    </row>
    <row r="78" spans="1:46" s="55" customFormat="1" ht="9.9499999999999993" customHeight="1" thickBot="1">
      <c r="A78" s="43"/>
      <c r="B78" s="44"/>
      <c r="C78" s="56"/>
      <c r="D78" s="45"/>
      <c r="E78" s="45"/>
      <c r="F78" s="45"/>
      <c r="G78" s="45"/>
      <c r="H78" s="48"/>
      <c r="I78" s="47"/>
      <c r="J78" s="47"/>
      <c r="K78" s="47"/>
      <c r="L78" s="47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112"/>
      <c r="AK78" s="113"/>
      <c r="AL78" s="49"/>
      <c r="AM78" s="49"/>
      <c r="AN78" s="49"/>
      <c r="AO78" s="49"/>
      <c r="AP78" s="50"/>
      <c r="AQ78" s="51"/>
      <c r="AR78" s="52"/>
      <c r="AS78" s="53"/>
      <c r="AT78" s="54"/>
    </row>
    <row r="79" spans="1:46" s="62" customFormat="1" ht="30" customHeight="1" thickBot="1">
      <c r="A79" s="114" t="s">
        <v>16</v>
      </c>
      <c r="B79" s="115"/>
      <c r="C79" s="56"/>
      <c r="D79" s="116"/>
      <c r="E79" s="117"/>
      <c r="F79" s="117"/>
      <c r="G79" s="117"/>
      <c r="H79" s="118"/>
      <c r="I79" s="119">
        <f t="shared" ref="I79:AI79" si="39">SUBTOTAL(9,I7:I78)</f>
        <v>106053</v>
      </c>
      <c r="J79" s="119">
        <f t="shared" si="39"/>
        <v>2485</v>
      </c>
      <c r="K79" s="119">
        <f t="shared" si="39"/>
        <v>3181.5999999999972</v>
      </c>
      <c r="L79" s="119">
        <f t="shared" si="39"/>
        <v>111719.59999999995</v>
      </c>
      <c r="M79" s="119">
        <f t="shared" si="39"/>
        <v>37196.940000000017</v>
      </c>
      <c r="N79" s="119">
        <f t="shared" si="39"/>
        <v>5628.6720000000005</v>
      </c>
      <c r="O79" s="119">
        <f t="shared" si="39"/>
        <v>35161.700000000004</v>
      </c>
      <c r="P79" s="119">
        <f t="shared" si="39"/>
        <v>5432.152000000001</v>
      </c>
      <c r="Q79" s="119">
        <f t="shared" si="39"/>
        <v>3345.4</v>
      </c>
      <c r="R79" s="120">
        <f t="shared" si="39"/>
        <v>0</v>
      </c>
      <c r="S79" s="119">
        <f t="shared" si="39"/>
        <v>18263.936000000005</v>
      </c>
      <c r="T79" s="119">
        <f t="shared" si="39"/>
        <v>1672.7</v>
      </c>
      <c r="U79" s="119">
        <f t="shared" si="39"/>
        <v>1672.7</v>
      </c>
      <c r="V79" s="119">
        <f t="shared" si="39"/>
        <v>1672.7</v>
      </c>
      <c r="W79" s="119">
        <f t="shared" si="39"/>
        <v>1672.7</v>
      </c>
      <c r="X79" s="119">
        <f t="shared" si="39"/>
        <v>970.5</v>
      </c>
      <c r="Y79" s="119">
        <f t="shared" si="39"/>
        <v>1590</v>
      </c>
      <c r="Z79" s="119">
        <f t="shared" si="39"/>
        <v>1590</v>
      </c>
      <c r="AA79" s="119">
        <f t="shared" si="39"/>
        <v>1590</v>
      </c>
      <c r="AB79" s="119">
        <f t="shared" si="39"/>
        <v>1590</v>
      </c>
      <c r="AC79" s="119">
        <f t="shared" si="39"/>
        <v>1590</v>
      </c>
      <c r="AD79" s="119">
        <f t="shared" si="39"/>
        <v>1590</v>
      </c>
      <c r="AE79" s="119">
        <f t="shared" si="39"/>
        <v>1590</v>
      </c>
      <c r="AF79" s="119">
        <f t="shared" si="39"/>
        <v>1590</v>
      </c>
      <c r="AG79" s="119">
        <f t="shared" si="39"/>
        <v>1590</v>
      </c>
      <c r="AH79" s="119">
        <f t="shared" si="39"/>
        <v>1590</v>
      </c>
      <c r="AI79" s="121">
        <f t="shared" si="39"/>
        <v>1393.44</v>
      </c>
      <c r="AJ79" s="112"/>
      <c r="AK79" s="122">
        <f>SUBTOTAL(9,AK7:AK78)</f>
        <v>18263.939999999999</v>
      </c>
      <c r="AL79" s="123"/>
      <c r="AM79" s="124"/>
      <c r="AN79" s="124"/>
      <c r="AO79" s="124"/>
      <c r="AP79" s="124"/>
      <c r="AQ79" s="124"/>
      <c r="AR79" s="124"/>
    </row>
    <row r="80" spans="1:46" ht="22.5">
      <c r="A80" s="125" t="s">
        <v>49</v>
      </c>
      <c r="B80" s="125" t="s">
        <v>58</v>
      </c>
      <c r="C80" s="125"/>
      <c r="D80" s="125"/>
      <c r="E80" s="125" t="s">
        <v>51</v>
      </c>
      <c r="F80" s="125" t="s">
        <v>56</v>
      </c>
      <c r="G80" s="125" t="s">
        <v>65</v>
      </c>
      <c r="H80" s="125" t="s">
        <v>53</v>
      </c>
      <c r="I80" s="126">
        <v>0.25</v>
      </c>
      <c r="J80" s="126">
        <v>1</v>
      </c>
      <c r="K80" s="126">
        <v>0.25</v>
      </c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127"/>
      <c r="AD80" s="127"/>
      <c r="AE80" s="127"/>
      <c r="AF80" s="127"/>
      <c r="AG80" s="127"/>
      <c r="AH80" s="127"/>
      <c r="AI80" s="127"/>
      <c r="AJ80" s="125"/>
      <c r="AK80" s="127"/>
      <c r="AL80" s="128"/>
      <c r="AS80" s="62"/>
      <c r="AT80" s="62"/>
    </row>
    <row r="81" spans="1:46" s="96" customFormat="1" ht="30" customHeight="1">
      <c r="A81" s="129">
        <f>COUNTIF($E$7:$E$78,A80)</f>
        <v>26</v>
      </c>
      <c r="B81" s="129">
        <f>COUNTIF($E$7:$E$78,B80)</f>
        <v>3</v>
      </c>
      <c r="C81" s="129"/>
      <c r="D81" s="129"/>
      <c r="E81" s="129">
        <f>COUNTIF($E$7:$E$78,E80)</f>
        <v>12</v>
      </c>
      <c r="F81" s="129">
        <f>COUNTIF($E$7:$E$78,F80)</f>
        <v>2</v>
      </c>
      <c r="G81" s="129">
        <f>COUNTIF($E$7:$E$78,G80)</f>
        <v>14</v>
      </c>
      <c r="H81" s="130">
        <f>COUNTIF($E$7:$E$78,H80)</f>
        <v>14</v>
      </c>
      <c r="I81" s="131">
        <f>'M. Insurance 2011-2012 Brkdwn'!I79*I80</f>
        <v>26513.25</v>
      </c>
      <c r="J81" s="131">
        <f>'M. Insurance 2011-2012 Brkdwn'!J79*J80</f>
        <v>2485</v>
      </c>
      <c r="K81" s="131">
        <f>'M. Insurance 2011-2012 Brkdwn'!K79*K80</f>
        <v>795.3999999999993</v>
      </c>
      <c r="L81" s="132">
        <f>SUM(I81:K81)</f>
        <v>29793.649999999998</v>
      </c>
      <c r="M81" s="133">
        <f>'M. Insurance 2011-2012 Brkdwn'!M79+'M. Insurance 2011-2012 Brkdwn'!N79</f>
        <v>42825.612000000016</v>
      </c>
      <c r="N81" s="134"/>
      <c r="O81" s="133">
        <f>'M. Insurance 2011-2012 Brkdwn'!O79+'M. Insurance 2011-2012 Brkdwn'!P79</f>
        <v>40593.852000000006</v>
      </c>
      <c r="P81" s="134"/>
      <c r="Q81" s="133">
        <f>'M. Insurance 2011-2012 Brkdwn'!Q79+'M. Insurance 2011-2012 Brkdwn'!R79</f>
        <v>3345.4</v>
      </c>
      <c r="R81" s="134"/>
      <c r="S81" s="133">
        <f>'M. Insurance 2011-2012 Brkdwn'!S79+'M. Insurance 2011-2012 Brkdwn'!T79</f>
        <v>19936.636000000006</v>
      </c>
      <c r="T81" s="134"/>
      <c r="U81" s="133">
        <f>SUM('M. Insurance 2011-2012 Brkdwn'!U79:W79)</f>
        <v>5018.1000000000004</v>
      </c>
      <c r="V81" s="135"/>
      <c r="W81" s="134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7"/>
      <c r="AK81" s="136"/>
      <c r="AL81" s="128"/>
      <c r="AM81" s="138"/>
      <c r="AN81" s="138"/>
      <c r="AO81" s="138"/>
      <c r="AP81" s="138"/>
      <c r="AQ81" s="138"/>
      <c r="AR81" s="138"/>
    </row>
    <row r="82" spans="1:46" ht="31.5">
      <c r="A82" s="62"/>
      <c r="B82" s="62"/>
      <c r="C82" s="139"/>
      <c r="D82" s="62"/>
      <c r="E82" s="129"/>
      <c r="F82" s="140" t="s">
        <v>3</v>
      </c>
      <c r="G82" s="140" t="s">
        <v>4</v>
      </c>
      <c r="H82" s="140" t="s">
        <v>5</v>
      </c>
      <c r="I82" s="141">
        <f>SUM(I81:K81)</f>
        <v>29793.649999999998</v>
      </c>
      <c r="J82" s="142"/>
      <c r="K82" s="143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5"/>
      <c r="AK82" s="144"/>
      <c r="AS82" s="62"/>
      <c r="AT82" s="62"/>
    </row>
    <row r="83" spans="1:46">
      <c r="A83" s="62"/>
      <c r="B83" s="62"/>
      <c r="C83" s="139"/>
      <c r="D83" s="62"/>
      <c r="E83" s="129"/>
      <c r="F83" s="129">
        <f>COUNTIF($AT$7:$AT$78,"="&amp;F82)</f>
        <v>1</v>
      </c>
      <c r="G83" s="129">
        <f>COUNTIF($AT$7:$AT$78,"="&amp;G82)</f>
        <v>20</v>
      </c>
      <c r="H83" s="129">
        <f>COUNTIF($AT$7:$AT$78,"="&amp;H82)</f>
        <v>50</v>
      </c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5"/>
      <c r="AK83" s="144"/>
      <c r="AS83" s="62"/>
      <c r="AT83" s="62"/>
    </row>
  </sheetData>
  <autoFilter ref="A5:AK81">
    <filterColumn colId="2"/>
    <filterColumn colId="3"/>
    <filterColumn colId="4"/>
    <filterColumn colId="5"/>
    <filterColumn colId="16"/>
    <filterColumn colId="17"/>
    <filterColumn colId="35"/>
  </autoFilter>
  <mergeCells count="132">
    <mergeCell ref="I82:K82"/>
    <mergeCell ref="AI69:AI71"/>
    <mergeCell ref="AK69:AK71"/>
    <mergeCell ref="AL69:AL71"/>
    <mergeCell ref="A79:B79"/>
    <mergeCell ref="M81:N81"/>
    <mergeCell ref="O81:P81"/>
    <mergeCell ref="Q81:R81"/>
    <mergeCell ref="S81:T81"/>
    <mergeCell ref="U81:W81"/>
    <mergeCell ref="AC69:AC71"/>
    <mergeCell ref="AD69:AD71"/>
    <mergeCell ref="AE69:AE71"/>
    <mergeCell ref="AF69:AF71"/>
    <mergeCell ref="AG69:AG71"/>
    <mergeCell ref="AH69:AH71"/>
    <mergeCell ref="AG66:AG67"/>
    <mergeCell ref="AH66:AH67"/>
    <mergeCell ref="AI66:AI67"/>
    <mergeCell ref="AK66:AK67"/>
    <mergeCell ref="AL66:AL67"/>
    <mergeCell ref="X69:X71"/>
    <mergeCell ref="Y69:Y71"/>
    <mergeCell ref="Z69:Z71"/>
    <mergeCell ref="AA69:AA71"/>
    <mergeCell ref="AB69:AB71"/>
    <mergeCell ref="AL56:AL57"/>
    <mergeCell ref="X66:X67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E56:AE57"/>
    <mergeCell ref="AF56:AF57"/>
    <mergeCell ref="AG56:AG57"/>
    <mergeCell ref="AH56:AH57"/>
    <mergeCell ref="AI56:AI57"/>
    <mergeCell ref="AK56:AK57"/>
    <mergeCell ref="AI42:AI43"/>
    <mergeCell ref="AK42:AK43"/>
    <mergeCell ref="AL42:AL43"/>
    <mergeCell ref="X56:X57"/>
    <mergeCell ref="Y56:Y57"/>
    <mergeCell ref="Z56:Z57"/>
    <mergeCell ref="AA56:AA57"/>
    <mergeCell ref="AB56:AB57"/>
    <mergeCell ref="AC56:AC57"/>
    <mergeCell ref="AD56:AD57"/>
    <mergeCell ref="AC42:AC43"/>
    <mergeCell ref="AD42:AD43"/>
    <mergeCell ref="AE42:AE43"/>
    <mergeCell ref="AF42:AF43"/>
    <mergeCell ref="AG42:AG43"/>
    <mergeCell ref="AH42:AH43"/>
    <mergeCell ref="AG34:AG35"/>
    <mergeCell ref="AH34:AH35"/>
    <mergeCell ref="AI34:AI35"/>
    <mergeCell ref="AK34:AK35"/>
    <mergeCell ref="AL34:AL35"/>
    <mergeCell ref="X42:X43"/>
    <mergeCell ref="Y42:Y43"/>
    <mergeCell ref="Z42:Z43"/>
    <mergeCell ref="AA42:AA43"/>
    <mergeCell ref="AB42:AB43"/>
    <mergeCell ref="AL21:AL24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E21:AE24"/>
    <mergeCell ref="AF21:AF24"/>
    <mergeCell ref="AG21:AG24"/>
    <mergeCell ref="AH21:AH24"/>
    <mergeCell ref="AI21:AI24"/>
    <mergeCell ref="AK21:AK24"/>
    <mergeCell ref="AI8:AI11"/>
    <mergeCell ref="AK8:AK11"/>
    <mergeCell ref="AL8:AL11"/>
    <mergeCell ref="X21:X24"/>
    <mergeCell ref="Y21:Y24"/>
    <mergeCell ref="Z21:Z24"/>
    <mergeCell ref="AA21:AA24"/>
    <mergeCell ref="AB21:AB24"/>
    <mergeCell ref="AC21:AC24"/>
    <mergeCell ref="AD21:AD24"/>
    <mergeCell ref="AC8:AC11"/>
    <mergeCell ref="AD8:AD11"/>
    <mergeCell ref="AE8:AE11"/>
    <mergeCell ref="AF8:AF11"/>
    <mergeCell ref="AG8:AG11"/>
    <mergeCell ref="AH8:AH11"/>
    <mergeCell ref="W4:W5"/>
    <mergeCell ref="X8:X11"/>
    <mergeCell ref="Y8:Y11"/>
    <mergeCell ref="Z8:Z11"/>
    <mergeCell ref="AA8:AA11"/>
    <mergeCell ref="AB8:AB11"/>
    <mergeCell ref="O4:P4"/>
    <mergeCell ref="Q4:R4"/>
    <mergeCell ref="S4:S5"/>
    <mergeCell ref="T4:T5"/>
    <mergeCell ref="U4:U5"/>
    <mergeCell ref="V4:V5"/>
    <mergeCell ref="J2:J5"/>
    <mergeCell ref="K2:K5"/>
    <mergeCell ref="L2:L5"/>
    <mergeCell ref="M2:W2"/>
    <mergeCell ref="X2:AI4"/>
    <mergeCell ref="AK2:AK5"/>
    <mergeCell ref="M3:R3"/>
    <mergeCell ref="S3:T3"/>
    <mergeCell ref="U3:W3"/>
    <mergeCell ref="M4:N4"/>
    <mergeCell ref="A1:AK1"/>
    <mergeCell ref="AL1:AN1"/>
    <mergeCell ref="A2:A5"/>
    <mergeCell ref="B2:B5"/>
    <mergeCell ref="D2:D5"/>
    <mergeCell ref="E2:E5"/>
    <mergeCell ref="F2:F5"/>
    <mergeCell ref="G2:G5"/>
    <mergeCell ref="H2:H5"/>
    <mergeCell ref="I2:I5"/>
  </mergeCells>
  <conditionalFormatting sqref="A7:B77 D7:AI77 AK7:AK77">
    <cfRule type="expression" dxfId="0" priority="1" stopIfTrue="1">
      <formula>$E$7:$E$77="زوجة"</formula>
    </cfRule>
  </conditionalFormatting>
  <printOptions horizontalCentered="1"/>
  <pageMargins left="0" right="0" top="0.39370078740157483" bottom="0.27559055118110237" header="0" footer="0"/>
  <pageSetup paperSize="9" scale="30" fitToHeight="2" orientation="landscape" r:id="rId1"/>
  <headerFooter alignWithMargins="0">
    <oddFooter>&amp;C&amp;"Book Antiqua,Regular"&amp;Z&amp;F\&amp;A
(&amp;P of &amp;N)&amp;R&amp;"Book Antiqua,Regular"&amp;T
&amp;D</oddFooter>
  </headerFooter>
  <rowBreaks count="3" manualBreakCount="3">
    <brk id="206" max="16383" man="1"/>
    <brk id="316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Brkdwn'!Print_Area</vt:lpstr>
      <vt:lpstr>'M. Insurance 2011-2012 Brkdwn'!Print_Titles</vt:lpstr>
      <vt:lpstr>Statues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2012-10-27T21:19:18Z</cp:lastPrinted>
  <dcterms:created xsi:type="dcterms:W3CDTF">2012-10-27T21:18:57Z</dcterms:created>
  <dcterms:modified xsi:type="dcterms:W3CDTF">2012-10-27T21:25:14Z</dcterms:modified>
</cp:coreProperties>
</file>